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Лист1!$11:$18</definedName>
  </definedNames>
  <calcPr calcId="124519"/>
</workbook>
</file>

<file path=xl/calcChain.xml><?xml version="1.0" encoding="utf-8"?>
<calcChain xmlns="http://schemas.openxmlformats.org/spreadsheetml/2006/main">
  <c r="F277" i="1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<sst xmlns="http://schemas.openxmlformats.org/spreadsheetml/2006/main" count="918" uniqueCount="506">
  <si>
    <t>ОТЧЕТ ОБ ИСПОЛНЕНИИ БЮДЖЕТА</t>
  </si>
  <si>
    <t>КОДЫ</t>
  </si>
  <si>
    <t xml:space="preserve">  Форма по ОКУД</t>
  </si>
  <si>
    <t>0503117</t>
  </si>
  <si>
    <t>на 01 апреля 2026 г.</t>
  </si>
  <si>
    <t xml:space="preserve">                   Дата</t>
  </si>
  <si>
    <t>01.04.2026</t>
  </si>
  <si>
    <t xml:space="preserve">             по ОКПО</t>
  </si>
  <si>
    <t>02280156</t>
  </si>
  <si>
    <t>Наименование финансового органа</t>
  </si>
  <si>
    <t>Финансовое управление администрации Абанского района</t>
  </si>
  <si>
    <t xml:space="preserve">    Глава по БК</t>
  </si>
  <si>
    <t>902</t>
  </si>
  <si>
    <t>Наименование публично-правового образования</t>
  </si>
  <si>
    <t>Абанский муниципальный округ</t>
  </si>
  <si>
    <t>по ОКТМО</t>
  </si>
  <si>
    <t>04501000</t>
  </si>
  <si>
    <t>Периодичность: месячная</t>
  </si>
  <si>
    <t>Единица измерения: руб.</t>
  </si>
  <si>
    <t/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</si>
  <si>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</si>
  <si>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</si>
  <si>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</si>
  <si>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</si>
  <si>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</si>
  <si>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</si>
  <si>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</si>
  <si>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</si>
  <si>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</si>
  <si>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</si>
  <si>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</si>
  <si>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</si>
  <si>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</si>
  <si>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</si>
  <si>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</si>
  <si>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</si>
  <si>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</si>
  <si>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</si>
  <si>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</si>
  <si>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прибыль организаций</t>
  </si>
  <si>
    <t>182 10101000000000110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</si>
  <si>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</si>
  <si>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</si>
  <si>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</si>
  <si>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</si>
  <si>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</si>
  <si>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182 10101012021000110</t>
  </si>
  <si>
    <t>-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</si>
  <si>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</si>
  <si>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</si>
  <si>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</si>
  <si>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</si>
  <si>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</si>
  <si>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</si>
  <si>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</si>
  <si>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</si>
  <si>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</si>
  <si>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</si>
  <si>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</si>
  <si>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</si>
  <si>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</si>
  <si>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</si>
  <si>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</si>
  <si>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</si>
  <si>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</si>
  <si>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</si>
  <si>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</si>
  <si>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</si>
  <si>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</si>
  <si>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</si>
  <si>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части суммы налога, превышающей 650 000 рублей, относящейся к части налоговой базы,превышающей 5 000 000 рублей</t>
  </si>
  <si>
    <t>182 10102080010000110</t>
  </si>
  <si>
    <t>Налог на доходы физических лиц части суммы налога, превышающей 650 000 рублей, относящейся к части налоговой базы,превышающей 5 000 000 рублей (основной платеж)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</si>
  <si>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</si>
  <si>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</si>
  <si>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182 10102130010000110</t>
  </si>
  <si>
    <t>182 10102130011000110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</si>
  <si>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</si>
  <si>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>182 10102200010000110</t>
  </si>
  <si>
    <t>182 10102200011000110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</si>
  <si>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</si>
  <si>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182 10102210010000110</t>
  </si>
  <si>
    <t>182 10102210011000110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</si>
  <si>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</si>
  <si>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182 10102230010000110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</si>
  <si>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</si>
  <si>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182 10102230011000110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</si>
  <si>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</si>
  <si>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</si>
  <si>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</si>
  <si>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</si>
  <si>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</si>
  <si>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</si>
  <si>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</si>
  <si>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</si>
  <si>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</si>
  <si>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</si>
  <si>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бюджетов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</si>
  <si>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</si>
  <si>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</si>
  <si>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</si>
  <si>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</si>
  <si>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</si>
  <si>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</si>
  <si>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</si>
  <si>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</si>
  <si>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</si>
  <si>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</si>
  <si>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</si>
  <si>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</si>
  <si>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</si>
  <si>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</si>
  <si>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</si>
  <si>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</si>
  <si>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</si>
  <si>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</si>
  <si>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</si>
  <si>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</si>
  <si>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</si>
  <si>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</si>
  <si>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</si>
  <si>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</si>
  <si>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</si>
  <si>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</si>
  <si>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</si>
  <si>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</si>
  <si>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</si>
  <si>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</si>
  <si>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</si>
  <si>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</si>
  <si>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182 10504060020000110</t>
  </si>
  <si>
    <t>182 10504060021000110</t>
  </si>
  <si>
    <t>НАЛОГИ НА ИМУЩЕСТВО</t>
  </si>
  <si>
    <t>182 10600000000000000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</si>
  <si>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</si>
  <si>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</si>
  <si>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(основной платеж)</t>
  </si>
  <si>
    <t>182 10601020141000110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</si>
  <si>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</si>
  <si>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</si>
  <si>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</si>
  <si>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</si>
  <si>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муниципальных округов</t>
  </si>
  <si>
    <t>182 10606032140000110</t>
  </si>
  <si>
    <t>Земельный налог с организаций, обладающих земельным участком, расположенным в границах муниципальных округов (основной платеж)</t>
  </si>
  <si>
    <t>182 10606032141000110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</si>
  <si>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</si>
  <si>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</si>
  <si>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муниципальных округов</t>
  </si>
  <si>
    <t>182 10606042140000110</t>
  </si>
  <si>
    <t>182 10606042141000110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</si>
  <si>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</si>
  <si>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</si>
  <si>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</si>
  <si>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</si>
  <si>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</si>
  <si>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</si>
  <si>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</si>
  <si>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</si>
  <si>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</si>
  <si>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</si>
  <si>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</si>
  <si>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</si>
  <si>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</si>
  <si>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000 10804020011000110</t>
  </si>
  <si>
    <t>810 10804020011000110</t>
  </si>
  <si>
    <t>837 10804020011000110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</si>
  <si>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</si>
  <si>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</si>
  <si>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</si>
  <si>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</si>
  <si>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</si>
  <si>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</si>
  <si>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</si>
  <si>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901 11105012140000120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</si>
  <si>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платежа), перерасчёты, недоимка и задолженность по соответствующему платежу, в том числе отменённому</t>
  </si>
  <si>
    <t>901 11105012141000120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</si>
  <si>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(пени)</t>
  </si>
  <si>
    <t>901 11105012142100120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</si>
  <si>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</si>
  <si>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901 11105020000000120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</si>
  <si>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</si>
  <si>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901 11105024140000120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</si>
  <si>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</si>
  <si>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901 11105030000000120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</si>
  <si>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</si>
  <si>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901 11105034140000120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</si>
  <si>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</si>
  <si>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901 11105070000000120</t>
  </si>
  <si>
    <t>Доходы от сдачи в аренду имущества, состовляющего казну муниципальных округов (за исключением земельных участков)</t>
  </si>
  <si>
    <t>901 11105074140000120</t>
  </si>
  <si>
    <t>Доходы от сдачи в аренду имущества, состовляющего казну муниципальных округов (за исключением земельных участков) (основной платеж)</t>
  </si>
  <si>
    <t>901 11105074141000120</t>
  </si>
  <si>
    <t>Доходы от сдачи в аренду имущества, состовляющего казну муниципальных округов (за исключением земельных участков) (пеня)</t>
  </si>
  <si>
    <t>901 11105074142100120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</si>
  <si>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</si>
  <si>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901 11105410140000120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</si>
  <si>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</si>
  <si>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</si>
  <si>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</si>
  <si>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901 11105310000000120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</si>
  <si>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</si>
  <si>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901 11105312140000120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</si>
  <si>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</si>
  <si>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</si>
  <si>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</si>
  <si>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</si>
  <si>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</si>
  <si>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000 11109044140000120</t>
  </si>
  <si>
    <t>810 11109044140000120</t>
  </si>
  <si>
    <t>837 11109044140000120</t>
  </si>
  <si>
    <t>843 11109044140000120</t>
  </si>
  <si>
    <t>901 11109044140000120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</si>
  <si>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</si>
  <si>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</si>
  <si>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</si>
  <si>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</si>
  <si>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</si>
  <si>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</si>
  <si>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округов</t>
  </si>
  <si>
    <t>000 11301994140000130</t>
  </si>
  <si>
    <t>551 11301994140000130</t>
  </si>
  <si>
    <t>901 11301994140000130</t>
  </si>
  <si>
    <t>906 11301994140000130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</si>
  <si>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</si>
  <si>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</si>
  <si>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</si>
  <si>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</si>
  <si>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муниципальных округов</t>
  </si>
  <si>
    <t>000 11302064140000130</t>
  </si>
  <si>
    <t>804 11302064140000130</t>
  </si>
  <si>
    <t>807 11302064140000130</t>
  </si>
  <si>
    <t>810 11302064140000130</t>
  </si>
  <si>
    <t>822 11302064140000130</t>
  </si>
  <si>
    <t>825 11302064140000130</t>
  </si>
  <si>
    <t>837 11302064140000130</t>
  </si>
  <si>
    <t>846 11302064140000130</t>
  </si>
  <si>
    <t>849 11302064140000130</t>
  </si>
  <si>
    <t>901 11302064140000130</t>
  </si>
  <si>
    <t>Прочие доходы от компенсации затрат государства</t>
  </si>
  <si>
    <t>901 11302990000000130</t>
  </si>
  <si>
    <t>Прочие доходы от компенсации затрат бюджетов муниципальных округов</t>
  </si>
  <si>
    <t>901 11302994140000130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</si>
  <si>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</si>
  <si>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</si>
  <si>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</si>
  <si>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906 11402000000000000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</si>
  <si>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</si>
  <si>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906 11402043140000440</t>
  </si>
  <si>
    <t>Доходы от продажи земельных участков, находящихся в государственной и муниципальной собственности</t>
  </si>
  <si>
    <t>901 11406000000000430</t>
  </si>
  <si>
    <t>Доходы от продажи земельных участков, государственная собственность на которые не разграничена</t>
  </si>
  <si>
    <t>901 11406010000000430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</si>
  <si>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</si>
  <si>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901 11406012140000430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</si>
  <si>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</si>
  <si>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901 11406020000000430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</si>
  <si>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</si>
  <si>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901 11406024140000430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</si>
  <si>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</si>
  <si>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</si>
  <si>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</si>
  <si>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901 11406310000000430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</si>
  <si>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</si>
  <si>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901 11406312140000430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</si>
  <si>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</si>
  <si>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</si>
  <si>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</si>
  <si>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</si>
  <si>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</si>
  <si>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</si>
  <si>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006 11601053010000140</t>
  </si>
  <si>
    <t>439 11601053010000140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</si>
  <si>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</si>
  <si>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</si>
  <si>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006 11601063010000140</t>
  </si>
  <si>
    <t>439 11601063010000140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</si>
  <si>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</si>
  <si>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</si>
  <si>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</si>
  <si>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439 11601083010000140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</si>
  <si>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</si>
  <si>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439 11601093010000140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</si>
  <si>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</si>
  <si>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</si>
  <si>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</si>
  <si>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</si>
  <si>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</si>
  <si>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439 11601173010000140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</si>
  <si>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</si>
  <si>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</si>
  <si>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178 11601193010000140</t>
  </si>
  <si>
    <t>439 11601193010000140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</si>
  <si>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</si>
  <si>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</si>
  <si>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006 11601203010000140</t>
  </si>
  <si>
    <t>439 11601203010000140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</si>
  <si>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</si>
  <si>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000 11602000000000140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</si>
  <si>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</si>
  <si>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</si>
  <si>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551 11602020020000140</t>
  </si>
  <si>
    <t>846 11602020020000140</t>
  </si>
  <si>
    <t>Денежные взыскания (штрафы) за нарушение законодательства Российской Федерации о государственном оборонном заказе</t>
  </si>
  <si>
    <t>182 11610000010000140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</si>
  <si>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</si>
  <si>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182 11610123010000140</t>
  </si>
  <si>
    <t>Доходы от денежных взысканий (штрафов), поступающие в счёт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учёте задолженности)</t>
  </si>
  <si>
    <t>182 11610123010141140</t>
  </si>
  <si>
    <t>Денежные взыскания (штрафы) за нарушение законодательства Российской Федерации об использовании атомной энергии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</si>
  <si>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</si>
  <si>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</si>
  <si>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000 11611050010000140</t>
  </si>
  <si>
    <t>031 11611050010000140</t>
  </si>
  <si>
    <t>901 11611050010000140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</si>
  <si>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</si>
  <si>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</si>
  <si>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</si>
  <si>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</si>
  <si>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округов</t>
  </si>
  <si>
    <t>000 11701040140000180</t>
  </si>
  <si>
    <t>901 11701040140000180</t>
  </si>
  <si>
    <t>902 11701040140000180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</si>
  <si>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</si>
  <si>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</si>
  <si>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</si>
  <si>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902 20200000000000000</t>
  </si>
  <si>
    <t>Дотации бюджетам бюджетной системы Российской Федерации</t>
  </si>
  <si>
    <t>902 20210000000000150</t>
  </si>
  <si>
    <t>Дотации на выравнивание бюджетной обеспеченности</t>
  </si>
  <si>
    <t>902 20215001000000150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</si>
  <si>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</si>
  <si>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902 20215001140000150</t>
  </si>
  <si>
    <t>Дотации бюджетам на поддержку мер по обеспечению сбалансированности бюджетов</t>
  </si>
  <si>
    <t>902 20215002000000150</t>
  </si>
  <si>
    <t>Дотации бюджетам муниципальных округов на поддержку мер по обеспечению сбалансированности бюджетов</t>
  </si>
  <si>
    <t>902 20215002140000150</t>
  </si>
  <si>
    <t>Прочие дотации</t>
  </si>
  <si>
    <t>902 20219999000000150</t>
  </si>
  <si>
    <t>Дотации (гранты) бюджетам муниципальных округов</t>
  </si>
  <si>
    <t>902 20219999140000150</t>
  </si>
  <si>
    <t>Дотации бюджетам муниципальных образований края на частичную компенсацию расходов на повышение размеров оплаты труда работникам бюджетной сферы Красноярского края по министерству финансов Красноярского края в рамках непрограммных расходов</t>
  </si>
  <si>
    <t>902 20219999142724150</t>
  </si>
  <si>
    <t>Субсидии бюджетам бюджетной системы Российской Федерации (межбюджетные субсидии)</t>
  </si>
  <si>
    <t>902 20220000000000150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</si>
  <si>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</si>
  <si>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902 20225304000000150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</si>
  <si>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</si>
  <si>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902 20225304140000150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</si>
  <si>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</si>
  <si>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</si>
  <si>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округов на реализацию мероприятий по обеспечению жильем молодых семей</t>
  </si>
  <si>
    <t>902 20225497140000150</t>
  </si>
  <si>
    <t>Субсидия бюджетам на поддержку отрасли культуры</t>
  </si>
  <si>
    <t>902 20225519000000150</t>
  </si>
  <si>
    <t>Субсидии бюджетам муниципальных округов на поддержку отрасли культуры</t>
  </si>
  <si>
    <t>902 20225519140000150</t>
  </si>
  <si>
    <t>Прочие субсидии</t>
  </si>
  <si>
    <t>902 20229999000000150</t>
  </si>
  <si>
    <t>902 20229999140000150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</si>
  <si>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</si>
  <si>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902 20229999147413150</t>
  </si>
  <si>
    <t>Прочие субсидии бюджетам муниципальных округов (на поддержку деятельности муниципальных молодежных центров)</t>
  </si>
  <si>
    <t>902 20229999147456150</t>
  </si>
  <si>
    <t>Прочие субсидии бюджетам муниципальных округов (на комплектование книжных фондов библиотек муниципальных образований Красноярского края)</t>
  </si>
  <si>
    <t>902 20229999147488150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</si>
  <si>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</si>
  <si>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902 20229999147563150</t>
  </si>
  <si>
    <t>Прочие субсидии бюджетам муниципальных округов (на увеличение охвата детей, обучающихся по дополнительным общеразвивающим программам)</t>
  </si>
  <si>
    <t>902 20229999147568150</t>
  </si>
  <si>
    <t>Прочие субсидии бюджетам муниципальных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</si>
  <si>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902 20229999147582150</t>
  </si>
  <si>
    <t>Прочие субсидии бюджетам муниципальных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организациях)</t>
  </si>
  <si>
    <t>902 20229999147583150</t>
  </si>
  <si>
    <t>Прочие субсидии бюджетам муниципальных округов (на создание условий для обеспечения услугами связи малочисленных и труднодоступных населенных пунктов Красноярского края)</t>
  </si>
  <si>
    <t>902 20229999147645150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</si>
  <si>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учреждений)</t>
  </si>
  <si>
    <t>902 20229999147840150</t>
  </si>
  <si>
    <t>Прочие 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</si>
  <si>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902 20229999149112150</t>
  </si>
  <si>
    <t>Прочие субсидии бюджетам муниципальных округов (на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</si>
  <si>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902 20229999149113150</t>
  </si>
  <si>
    <t>Прочие 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</si>
  <si>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902 20229999149116150</t>
  </si>
  <si>
    <t>Субвенции бюджетам бюджетной системы Российской Федерации</t>
  </si>
  <si>
    <t>902 20230000000000150</t>
  </si>
  <si>
    <t>Субвенции местным бюджетам на выполнение передаваемых полномочий субъектов Российской Федерации</t>
  </si>
  <si>
    <t>902 20230024000000150</t>
  </si>
  <si>
    <t>Субвенции бюджетам муниципальных округов на выполнение передаваемых полномочий субъектов Российской Федерации</t>
  </si>
  <si>
    <t>902 20230024140000150</t>
  </si>
  <si>
    <t>Субвенции бюджетам муниципальных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7-2988))</t>
  </si>
  <si>
    <t>902 20230024140289150</t>
  </si>
  <si>
    <t>Субвенции бюджетам муниципальных округов на выполнение передаваемых полномочий субъектов Российской Федерации
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</si>
  <si>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902 20230024147408150</t>
  </si>
  <si>
    <t>Субвенции бюджетам муниципальных округов на выполнение передаваемых полномочий субъектов Российской Федерации
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стандартамиартами)</t>
  </si>
  <si>
    <t>902 20230024147409150</t>
  </si>
  <si>
    <t>902 20230024147429150</t>
  </si>
  <si>
    <t>Субвенции бюджетам муниципальных округов на выполнение передаваемых полномочий субъектов Российской Федерации
(по созданию и обеспечению деятельности административных комиссий (в соответствии с Законом края от 23 апреля 2009 года № 8-3170))</t>
  </si>
  <si>
    <t>902 20230024147514150</t>
  </si>
  <si>
    <t>Субвенции бюджетам муниципальных округов на выполнение передаваемых полномочий субъектов Российской Федерации (по решению вопросов поддержки сельскохозяйственного производства (в соответствии с Законом края от 27 декабря 2005 года № 17-4397))</t>
  </si>
  <si>
    <t>902 20230024147517150</t>
  </si>
  <si>
    <t>Субвенции бюджетам муниципальных округов на выполнение передаваемых полномочий субъектов Российской Федерации (по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</si>
  <si>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902 20230024147518150</t>
  </si>
  <si>
    <t>Субвенции бюджетам муниципальных округов на выполнение передаваемых полномочий субъектов Российской Федерации (в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</si>
  <si>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902 20230024147519150</t>
  </si>
  <si>
    <t>Субвенции бюджетам муниципальных округов на выполнение передаваемых полномочий субъектов Российской Федерации (по организации и осуществлению деятельности по опеке и попечительству (в соответствии с Законом края от 20 декабря 2007 года № 4-1089)</t>
  </si>
  <si>
    <t>902 20230024147552150</t>
  </si>
  <si>
    <t>Субвенции бюджетам муниципальных округов на выполнение передаваемых полномочий субъектов Российской Федерации по осуществлению присмотра и ухода за детьми-инвалидами, детьми-сиротами и детьми, оставшимися без попечения</t>
  </si>
  <si>
    <t>902 20230024147554150</t>
  </si>
  <si>
    <t>Субвенции бюджетам муниципальных округов на выполнение передаваемых полномочий субъектов Российской Федерации
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</si>
  <si>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902 20230024147564150</t>
  </si>
  <si>
    <t>Субвенции бюджетам муниципальных округов на выполнение передаваемых полномочий субъектов Российской Федерации
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17-4377))</t>
  </si>
  <si>
    <t>902 20230024147566150</t>
  </si>
  <si>
    <t>Субвенции бюджетам муниципальных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7-2839)))</t>
  </si>
  <si>
    <t>902 20230024147570150</t>
  </si>
  <si>
    <t>Субвенции бюджетам муниципальных округов на выполнение передаваемых полномочий субъектов Российской Федерации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3-963))</t>
  </si>
  <si>
    <t>902 20230024147577150</t>
  </si>
  <si>
    <t>Субвенции бюджетам муниципальных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</t>
  </si>
  <si>
    <t>902 20230024147587150</t>
  </si>
  <si>
    <t>Субвенции бюджетам муниципальных округов на выполнение передаваемых полномочий субъектов Российской Федерации
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</si>
  <si>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902 20230024147588150</t>
  </si>
  <si>
    <t>Субвенции бюджетам муниципальных округов на выполнение передаваемых полномочий субъектов Российской Федерации (по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</si>
  <si>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902 20230024147604150</t>
  </si>
  <si>
    <t>Субвенции бюджетам муниципальных округов на выполнение передаваемых полномочий субъектов Российской Федерации (по организации и обеспечению отдыха и оздоровления детей (в соответствии с Законом края от 19 апреля 2018 года № 5-1533))</t>
  </si>
  <si>
    <t>902 20230024147649150</t>
  </si>
  <si>
    <t>Субвенции бюджетам муниципальных округов на выполнение передаваемых полномочий субъектов Российской Федерации
 (по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</si>
  <si>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902 20230024147846150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</si>
  <si>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</si>
  <si>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902 20230029000000150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</si>
  <si>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</si>
  <si>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902 20230029140000150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</si>
  <si>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</si>
  <si>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902 20235118000000150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</si>
  <si>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</si>
  <si>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902 20235118140000150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</si>
  <si>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</si>
  <si>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</si>
  <si>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</si>
  <si>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902 20235120140000150</t>
  </si>
  <si>
    <t>Иные межбюджетные трансферты</t>
  </si>
  <si>
    <t>902 20240000000000150</t>
  </si>
  <si>
    <t>Межбюджетные трансферы, передаваемые бюджетам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</si>
  <si>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902 20245050000000150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</si>
  <si>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</si>
  <si>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902 20245050140000150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</si>
  <si>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</si>
  <si>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902 20245179000000150</t>
  </si>
  <si>
    <t>902 20245179140000150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</si>
  <si>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</si>
  <si>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902 20245303000000150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</si>
  <si>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</si>
  <si>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902 20245303140000150</t>
  </si>
  <si>
    <t>Межбюджетные трансферты, передаваемые бюджетам на поддержку отрасли культуры</t>
  </si>
  <si>
    <t>902 20245519000000150</t>
  </si>
  <si>
    <t>Межбюджетные трансферты, передаваемые бюджетам муниципальных округов на поддержку отрасли культуры</t>
  </si>
  <si>
    <t>902 20245519140000150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</si>
  <si>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</si>
  <si>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</si>
  <si>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округов</t>
  </si>
  <si>
    <t>902 20249999140000150</t>
  </si>
  <si>
    <t>Прочие межбюджетные трансферты, передаваемые бюджетам муниципальных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и (или) лиц, выполняющих (выполнявших) задачи по отражению вооруженного вторжения на территорию Российской Федерации)</t>
  </si>
  <si>
    <t>902 20249999140853150</t>
  </si>
  <si>
    <t>Прочие межбюджетные трансферты, передаваемые бюджетам муниципальных округов (на выполнение требований федеральных стандартов спортивной подготовки)</t>
  </si>
  <si>
    <t>902 20249999142650150</t>
  </si>
  <si>
    <t>Прочие межбюджетные трансферты, передаваемые бюджетам муниципальных округов (на оснащение общеобразовательных организаций средствами обучения и воспитания для реализации учебных предметов)</t>
  </si>
  <si>
    <t>902 20249999145559150</t>
  </si>
  <si>
    <t>Прочие межбюджетные трансферты, передаваемые бюджетам муниципальных округов (на обеспечение первичных мер пожарной безопасности)</t>
  </si>
  <si>
    <t>902 20249999147412150</t>
  </si>
  <si>
    <t>Прочие межбюджетные трансферты, передаваемые бюджетам муниципальных округов (на поддержку физкультурно-спортивных клубов по месту жительства)</t>
  </si>
  <si>
    <t>902 20249999147418150</t>
  </si>
  <si>
    <t>Прочие межбюджетные трансферты, передаваемые бюджетам муниципальных округов (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</si>
  <si>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902 20249999147555150</t>
  </si>
  <si>
    <t>Прочие межбюджетные трансферты, передаваемые бюджетам муниципальных округов (на осуществление расходов, направленных на реализацию мероприятий по поддержке местных инициатив)</t>
  </si>
  <si>
    <t>902 20249999147641150</t>
  </si>
  <si>
    <t>Прочие межбюджетные трансферты, передаваемые бюджетам муниципальных округов (на государственную поддержку муниципальных комплексных проектов развития)</t>
  </si>
  <si>
    <t>902 20249999147664150</t>
  </si>
  <si>
    <t>Прочие межбюджетные трансферты, передаваемые бюджетам муниципальных округов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</t>
  </si>
  <si>
    <t>902 20249999147691150</t>
  </si>
  <si>
    <t>Прочие межбюджетные трансферты, передваемые бюджетам муниципальных округов ( за содействие развитию налогового потенциала)</t>
  </si>
  <si>
    <t>902 20249999147745150</t>
  </si>
  <si>
    <t>Прочие межбюджетные трансферты, передваемые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</si>
  <si>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902 20249999147749150</t>
  </si>
  <si>
    <t>Прочие межбюджетные трансферты, передаваемые бюджетам муниципальных округов (на устройство спортивных сооружений в сельской местности)</t>
  </si>
  <si>
    <t>902 20249999147848150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</si>
  <si>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</si>
  <si>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906 21800000000000000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</si>
  <si>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</si>
  <si>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906 21800000000000150</t>
  </si>
  <si>
    <t>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</si>
  <si>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906 21800000140000150</t>
  </si>
  <si>
    <t>Доходы бюджетов муниципальных округов от возврата бюджетными учреждениями остатков субсидий прошлых лет</t>
  </si>
  <si>
    <t>906 21804010140000150</t>
  </si>
  <si>
    <t>ВОЗВРАТ ОСТАТКОВ СУБСИДИЙ, СУБВЕНЦИЙ И ИНЫХ МЕЖБЮДЖЕТНЫХ ТРАНСФЕРТОВ, ИМЕЮЩИХ ЦЕЛЕВОЕ НАЗНАЧЕНИЕ, ПРОШЛЫХ ЛЕТ</t>
  </si>
  <si>
    <t>902 21900000000000000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</si>
  <si>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</si>
  <si>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902 21900000140000150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</si>
  <si>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</si>
  <si>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>902 21925304140000150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</si>
  <si>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внутригородских районов</t>
  </si>
  <si>
    <t>902 21935118140000150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</si>
  <si>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организаций</t>
  </si>
  <si>
    <t>902 21945050140000150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</si>
  <si>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</si>
  <si>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902 21945179140000150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</si>
  <si>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</si>
  <si>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902 21960010140000150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</si>
</sst>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4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8"/>
  <sheetViews>
    <sheetView tabSelected="1" topLeftCell="A179" workbookViewId="0">
      <selection activeCell="A269" sqref="A269"/>
    </sheetView>
  </sheetViews>
  <sheetFormatPr defaultRowHeight="15.75"/>
  <cols>
    <col min="1" max="1" width="37.5703125" style="2" customWidth="1"/>
    <col min="2" max="2" width="7.85546875" style="2" customWidth="1"/>
    <col min="3" max="3" width="27.85546875" style="2" customWidth="1"/>
    <col min="4" max="4" width="17.140625" style="2" customWidth="1"/>
    <col min="5" max="5" width="16.28515625" style="2" customWidth="1"/>
    <col min="6" max="6" width="17.140625" style="2" customWidth="1"/>
    <col min="7" max="16384" width="9.140625" style="2"/>
  </cols>
  <sheetData>
    <row r="1" spans="1:6">
      <c r="A1" s="45"/>
      <c r="B1" s="45"/>
      <c r="C1" s="45"/>
      <c r="D1" s="45"/>
      <c r="E1" s="1"/>
      <c r="F1" s="1"/>
    </row>
    <row r="2" spans="1:6" ht="16.5" thickBot="1">
      <c r="A2" s="45" t="s">
        <v>0</v>
      </c>
      <c r="B2" s="45"/>
      <c r="C2" s="45"/>
      <c r="D2" s="45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46" t="s">
        <v>4</v>
      </c>
      <c r="B4" s="46"/>
      <c r="C4" s="46"/>
      <c r="D4" s="46"/>
      <c r="E4" s="3" t="s">
        <v>5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8</v>
      </c>
    </row>
    <row r="6" spans="1:6">
      <c r="A6" s="5" t="s">
        <v>9</v>
      </c>
      <c r="B6" s="47" t="s">
        <v>10</v>
      </c>
      <c r="C6" s="48"/>
      <c r="D6" s="48"/>
      <c r="E6" s="3" t="s">
        <v>11</v>
      </c>
      <c r="F6" s="10" t="s">
        <v>12</v>
      </c>
    </row>
    <row r="7" spans="1:6">
      <c r="A7" s="5" t="s">
        <v>13</v>
      </c>
      <c r="B7" s="49" t="s">
        <v>14</v>
      </c>
      <c r="C7" s="49"/>
      <c r="D7" s="49"/>
      <c r="E7" s="3" t="s">
        <v>15</v>
      </c>
      <c r="F7" s="11" t="s">
        <v>16</v>
      </c>
    </row>
    <row r="8" spans="1:6">
      <c r="A8" s="5" t="s">
        <v>17</v>
      </c>
      <c r="B8" s="5"/>
      <c r="C8" s="5"/>
      <c r="D8" s="9"/>
      <c r="E8" s="3"/>
      <c r="F8" s="12"/>
    </row>
    <row r="9" spans="1:6" ht="16.5" thickBot="1">
      <c r="A9" s="5" t="s">
        <v>18</v>
      </c>
      <c r="B9" s="5"/>
      <c r="C9" s="13"/>
      <c r="D9" s="9"/>
      <c r="E9" s="3" t="s">
        <v>19</v>
      </c>
      <c r="F9" s="14" t="s">
        <v>20</v>
      </c>
    </row>
    <row r="10" spans="1:6" ht="16.5" thickBot="1">
      <c r="A10" s="45" t="s">
        <v>21</v>
      </c>
      <c r="B10" s="45"/>
      <c r="C10" s="45"/>
      <c r="D10" s="45"/>
      <c r="E10" s="15"/>
      <c r="F10" s="16"/>
    </row>
    <row r="11" spans="1:6">
      <c r="A11" s="50" t="s">
        <v>22</v>
      </c>
      <c r="B11" s="53" t="s">
        <v>23</v>
      </c>
      <c r="C11" s="53" t="s">
        <v>24</v>
      </c>
      <c r="D11" s="56" t="s">
        <v>25</v>
      </c>
      <c r="E11" s="56" t="s">
        <v>26</v>
      </c>
      <c r="F11" s="42" t="s">
        <v>27</v>
      </c>
    </row>
    <row r="12" spans="1:6">
      <c r="A12" s="51"/>
      <c r="B12" s="54"/>
      <c r="C12" s="54"/>
      <c r="D12" s="57"/>
      <c r="E12" s="57"/>
      <c r="F12" s="43"/>
    </row>
    <row r="13" spans="1:6">
      <c r="A13" s="51"/>
      <c r="B13" s="54"/>
      <c r="C13" s="54"/>
      <c r="D13" s="57"/>
      <c r="E13" s="57"/>
      <c r="F13" s="43"/>
    </row>
    <row r="14" spans="1:6">
      <c r="A14" s="51"/>
      <c r="B14" s="54"/>
      <c r="C14" s="54"/>
      <c r="D14" s="57"/>
      <c r="E14" s="57"/>
      <c r="F14" s="43"/>
    </row>
    <row r="15" spans="1:6">
      <c r="A15" s="51"/>
      <c r="B15" s="54"/>
      <c r="C15" s="54"/>
      <c r="D15" s="57"/>
      <c r="E15" s="57"/>
      <c r="F15" s="43"/>
    </row>
    <row r="16" spans="1:6">
      <c r="A16" s="51"/>
      <c r="B16" s="54"/>
      <c r="C16" s="54"/>
      <c r="D16" s="57"/>
      <c r="E16" s="57"/>
      <c r="F16" s="43"/>
    </row>
    <row r="17" spans="1:6">
      <c r="A17" s="52"/>
      <c r="B17" s="55"/>
      <c r="C17" s="55"/>
      <c r="D17" s="58"/>
      <c r="E17" s="58"/>
      <c r="F17" s="44"/>
    </row>
    <row r="18" spans="1:6" ht="16.5" thickBot="1">
      <c r="A18" s="17">
        <v>1</v>
      </c>
      <c r="B18" s="18">
        <v>2</v>
      </c>
      <c r="C18" s="19">
        <v>3</v>
      </c>
      <c r="D18" s="20" t="s">
        <v>28</v>
      </c>
      <c r="E18" s="21" t="s">
        <v>29</v>
      </c>
      <c r="F18" s="22" t="s">
        <v>30</v>
      </c>
    </row>
    <row r="19" spans="1:6">
      <c r="A19" s="23" t="s">
        <v>31</v>
      </c>
      <c r="B19" s="24" t="s">
        <v>32</v>
      </c>
      <c r="C19" s="25" t="s">
        <v>33</v>
      </c>
      <c r="D19" s="26">
        <v>1905604820.8900001</v>
      </c>
      <c r="E19" s="27">
        <v>360942655.77999997</v>
      </c>
      <c r="F19" s="26">
        <f>IF(OR(D19="-",IF(E19="-",0,E19)&gt;=IF(D19="-",0,D19)),"-",IF(D19="-",0,D19)-IF(E19="-",0,E19))</f>
        <v>1544662165.1100001</v>
      </c>
    </row>
    <row r="20" spans="1:6">
      <c r="A20" s="28" t="s">
        <v>34</v>
      </c>
      <c r="B20" s="29"/>
      <c r="C20" s="30"/>
      <c r="D20" s="31"/>
      <c r="E20" s="31"/>
      <c r="F20" s="32"/>
    </row>
    <row r="21" spans="1:6">
      <c r="A21" s="33" t="s">
        <v>35</v>
      </c>
      <c r="B21" s="34" t="s">
        <v>32</v>
      </c>
      <c r="C21" s="35" t="s">
        <v>36</v>
      </c>
      <c r="D21" s="36">
        <v>224139291</v>
      </c>
      <c r="E21" s="36">
        <v>35243406.990000002</v>
      </c>
      <c r="F21" s="37">
        <f t="shared" ref="F21:F84" si="0">IF(OR(D21="-",IF(E21="-",0,E21)&gt;=IF(D21="-",0,D21)),"-",IF(D21="-",0,D21)-IF(E21="-",0,E21))</f>
        <v>188895884.00999999</v>
      </c>
    </row>
    <row r="22" spans="1:6">
      <c r="A22" s="33" t="s">
        <v>37</v>
      </c>
      <c r="B22" s="34" t="s">
        <v>32</v>
      </c>
      <c r="C22" s="35" t="s">
        <v>38</v>
      </c>
      <c r="D22" s="36">
        <v>113037000</v>
      </c>
      <c r="E22" s="36">
        <v>17129936.399999999</v>
      </c>
      <c r="F22" s="37">
        <f t="shared" si="0"/>
        <v>95907063.599999994</v>
      </c>
    </row>
    <row r="23" spans="1:6">
      <c r="A23" s="33" t="s">
        <v>39</v>
      </c>
      <c r="B23" s="34" t="s">
        <v>32</v>
      </c>
      <c r="C23" s="35" t="s">
        <v>40</v>
      </c>
      <c r="D23" s="36">
        <v>120000</v>
      </c>
      <c r="E23" s="36">
        <v>55162.34</v>
      </c>
      <c r="F23" s="37">
        <f t="shared" si="0"/>
        <v>64837.66</v>
      </c>
    </row>
    <row r="24" spans="1:6" ht="72" customHeight="1">
      <c r="A24" s="33" t="s">
        <v>41</v>
      </c>
      <c r="B24" s="34" t="s">
        <v>32</v>
      </c>
      <c r="C24" s="35" t="s">
        <v>42</v>
      </c>
      <c r="D24" s="36">
        <v>120000</v>
      </c>
      <c r="E24" s="36">
        <v>55162.34</v>
      </c>
      <c r="F24" s="37">
        <f t="shared" si="0"/>
        <v>64837.66</v>
      </c>
    </row>
    <row r="25" spans="1:6" ht="86.25" customHeight="1">
      <c r="A25" s="33" t="s">
        <v>43</v>
      </c>
      <c r="B25" s="34" t="s">
        <v>32</v>
      </c>
      <c r="C25" s="35" t="s">
        <v>44</v>
      </c>
      <c r="D25" s="36">
        <v>120000</v>
      </c>
      <c r="E25" s="36">
        <v>55162.34</v>
      </c>
      <c r="F25" s="37">
        <f t="shared" si="0"/>
        <v>64837.66</v>
      </c>
    </row>
    <row r="26" spans="1:6" ht="130.5" customHeight="1">
      <c r="A26" s="33" t="s">
        <v>45</v>
      </c>
      <c r="B26" s="34" t="s">
        <v>32</v>
      </c>
      <c r="C26" s="35" t="s">
        <v>46</v>
      </c>
      <c r="D26" s="36" t="s">
        <v>47</v>
      </c>
      <c r="E26" s="36">
        <v>55162.34</v>
      </c>
      <c r="F26" s="37" t="str">
        <f t="shared" si="0"/>
        <v>-</v>
      </c>
    </row>
    <row r="27" spans="1:6">
      <c r="A27" s="33" t="s">
        <v>48</v>
      </c>
      <c r="B27" s="34" t="s">
        <v>32</v>
      </c>
      <c r="C27" s="35" t="s">
        <v>49</v>
      </c>
      <c r="D27" s="36">
        <v>112917000</v>
      </c>
      <c r="E27" s="36">
        <v>17074774.059999999</v>
      </c>
      <c r="F27" s="37">
        <f t="shared" si="0"/>
        <v>95842225.939999998</v>
      </c>
    </row>
    <row r="28" spans="1:6" ht="129" customHeight="1">
      <c r="A28" s="38" t="s">
        <v>50</v>
      </c>
      <c r="B28" s="34" t="s">
        <v>32</v>
      </c>
      <c r="C28" s="35" t="s">
        <v>51</v>
      </c>
      <c r="D28" s="36">
        <v>84349000</v>
      </c>
      <c r="E28" s="36">
        <v>11402908.439999999</v>
      </c>
      <c r="F28" s="37">
        <f t="shared" si="0"/>
        <v>72946091.560000002</v>
      </c>
    </row>
    <row r="29" spans="1:6" ht="176.25" customHeight="1">
      <c r="A29" s="38" t="s">
        <v>52</v>
      </c>
      <c r="B29" s="34" t="s">
        <v>32</v>
      </c>
      <c r="C29" s="35" t="s">
        <v>53</v>
      </c>
      <c r="D29" s="36" t="s">
        <v>47</v>
      </c>
      <c r="E29" s="36">
        <v>11402895.140000001</v>
      </c>
      <c r="F29" s="37" t="str">
        <f t="shared" si="0"/>
        <v>-</v>
      </c>
    </row>
    <row r="30" spans="1:6" ht="157.5">
      <c r="A30" s="38" t="s">
        <v>54</v>
      </c>
      <c r="B30" s="34" t="s">
        <v>32</v>
      </c>
      <c r="C30" s="35" t="s">
        <v>55</v>
      </c>
      <c r="D30" s="36" t="s">
        <v>47</v>
      </c>
      <c r="E30" s="36">
        <v>13.3</v>
      </c>
      <c r="F30" s="37" t="str">
        <f t="shared" si="0"/>
        <v>-</v>
      </c>
    </row>
    <row r="31" spans="1:6" ht="173.25">
      <c r="A31" s="38" t="s">
        <v>56</v>
      </c>
      <c r="B31" s="34" t="s">
        <v>32</v>
      </c>
      <c r="C31" s="35" t="s">
        <v>57</v>
      </c>
      <c r="D31" s="36">
        <v>117000</v>
      </c>
      <c r="E31" s="36">
        <v>12204.57</v>
      </c>
      <c r="F31" s="37">
        <f t="shared" si="0"/>
        <v>104795.43</v>
      </c>
    </row>
    <row r="32" spans="1:6" ht="274.5" customHeight="1">
      <c r="A32" s="38" t="s">
        <v>58</v>
      </c>
      <c r="B32" s="34" t="s">
        <v>32</v>
      </c>
      <c r="C32" s="35" t="s">
        <v>59</v>
      </c>
      <c r="D32" s="36" t="s">
        <v>47</v>
      </c>
      <c r="E32" s="36">
        <v>12204.57</v>
      </c>
      <c r="F32" s="37" t="str">
        <f t="shared" si="0"/>
        <v>-</v>
      </c>
    </row>
    <row r="33" spans="1:6" ht="84" customHeight="1">
      <c r="A33" s="33" t="s">
        <v>60</v>
      </c>
      <c r="B33" s="34" t="s">
        <v>32</v>
      </c>
      <c r="C33" s="35" t="s">
        <v>61</v>
      </c>
      <c r="D33" s="36">
        <v>660000</v>
      </c>
      <c r="E33" s="36">
        <v>104747.4</v>
      </c>
      <c r="F33" s="37">
        <f t="shared" si="0"/>
        <v>555252.6</v>
      </c>
    </row>
    <row r="34" spans="1:6" ht="110.25">
      <c r="A34" s="33" t="s">
        <v>62</v>
      </c>
      <c r="B34" s="34" t="s">
        <v>32</v>
      </c>
      <c r="C34" s="35" t="s">
        <v>63</v>
      </c>
      <c r="D34" s="36" t="s">
        <v>47</v>
      </c>
      <c r="E34" s="36">
        <v>95624.960000000006</v>
      </c>
      <c r="F34" s="37" t="str">
        <f t="shared" si="0"/>
        <v>-</v>
      </c>
    </row>
    <row r="35" spans="1:6" ht="110.25">
      <c r="A35" s="33" t="s">
        <v>64</v>
      </c>
      <c r="B35" s="34" t="s">
        <v>32</v>
      </c>
      <c r="C35" s="35" t="s">
        <v>65</v>
      </c>
      <c r="D35" s="36" t="s">
        <v>47</v>
      </c>
      <c r="E35" s="36">
        <v>9122.44</v>
      </c>
      <c r="F35" s="37" t="str">
        <f t="shared" si="0"/>
        <v>-</v>
      </c>
    </row>
    <row r="36" spans="1:6" ht="126">
      <c r="A36" s="38" t="s">
        <v>66</v>
      </c>
      <c r="B36" s="34" t="s">
        <v>32</v>
      </c>
      <c r="C36" s="35" t="s">
        <v>67</v>
      </c>
      <c r="D36" s="36">
        <v>115000</v>
      </c>
      <c r="E36" s="36">
        <v>6614.7</v>
      </c>
      <c r="F36" s="37">
        <f t="shared" si="0"/>
        <v>108385.3</v>
      </c>
    </row>
    <row r="37" spans="1:6" ht="173.25">
      <c r="A37" s="38" t="s">
        <v>68</v>
      </c>
      <c r="B37" s="34" t="s">
        <v>32</v>
      </c>
      <c r="C37" s="35" t="s">
        <v>69</v>
      </c>
      <c r="D37" s="36" t="s">
        <v>47</v>
      </c>
      <c r="E37" s="36">
        <v>6614.7</v>
      </c>
      <c r="F37" s="37" t="str">
        <f t="shared" si="0"/>
        <v>-</v>
      </c>
    </row>
    <row r="38" spans="1:6" ht="63">
      <c r="A38" s="33" t="s">
        <v>70</v>
      </c>
      <c r="B38" s="34" t="s">
        <v>32</v>
      </c>
      <c r="C38" s="35" t="s">
        <v>71</v>
      </c>
      <c r="D38" s="36" t="s">
        <v>47</v>
      </c>
      <c r="E38" s="36">
        <v>47170.23</v>
      </c>
      <c r="F38" s="37" t="str">
        <f t="shared" si="0"/>
        <v>-</v>
      </c>
    </row>
    <row r="39" spans="1:6" ht="78.75">
      <c r="A39" s="33" t="s">
        <v>72</v>
      </c>
      <c r="B39" s="34" t="s">
        <v>32</v>
      </c>
      <c r="C39" s="35" t="s">
        <v>73</v>
      </c>
      <c r="D39" s="36" t="s">
        <v>47</v>
      </c>
      <c r="E39" s="36">
        <v>47170.23</v>
      </c>
      <c r="F39" s="37" t="str">
        <f t="shared" si="0"/>
        <v>-</v>
      </c>
    </row>
    <row r="40" spans="1:6" ht="126.75" customHeight="1">
      <c r="A40" s="33" t="s">
        <v>74</v>
      </c>
      <c r="B40" s="34" t="s">
        <v>32</v>
      </c>
      <c r="C40" s="35" t="s">
        <v>75</v>
      </c>
      <c r="D40" s="36" t="s">
        <v>47</v>
      </c>
      <c r="E40" s="36">
        <v>23402.1</v>
      </c>
      <c r="F40" s="37" t="str">
        <f t="shared" si="0"/>
        <v>-</v>
      </c>
    </row>
    <row r="41" spans="1:6" ht="132" customHeight="1">
      <c r="A41" s="33" t="s">
        <v>74</v>
      </c>
      <c r="B41" s="34" t="s">
        <v>32</v>
      </c>
      <c r="C41" s="35" t="s">
        <v>76</v>
      </c>
      <c r="D41" s="36" t="s">
        <v>47</v>
      </c>
      <c r="E41" s="36">
        <v>23402.1</v>
      </c>
      <c r="F41" s="37" t="str">
        <f t="shared" si="0"/>
        <v>-</v>
      </c>
    </row>
    <row r="42" spans="1:6" ht="78.75">
      <c r="A42" s="33" t="s">
        <v>77</v>
      </c>
      <c r="B42" s="34" t="s">
        <v>32</v>
      </c>
      <c r="C42" s="35" t="s">
        <v>78</v>
      </c>
      <c r="D42" s="36" t="s">
        <v>47</v>
      </c>
      <c r="E42" s="36">
        <v>-3255.3</v>
      </c>
      <c r="F42" s="37" t="str">
        <f t="shared" si="0"/>
        <v>-</v>
      </c>
    </row>
    <row r="43" spans="1:6" ht="99" customHeight="1">
      <c r="A43" s="33" t="s">
        <v>77</v>
      </c>
      <c r="B43" s="34" t="s">
        <v>32</v>
      </c>
      <c r="C43" s="35" t="s">
        <v>79</v>
      </c>
      <c r="D43" s="36" t="s">
        <v>47</v>
      </c>
      <c r="E43" s="36">
        <v>-3255.3</v>
      </c>
      <c r="F43" s="37" t="str">
        <f t="shared" si="0"/>
        <v>-</v>
      </c>
    </row>
    <row r="44" spans="1:6" ht="108.75" customHeight="1">
      <c r="A44" s="33" t="s">
        <v>80</v>
      </c>
      <c r="B44" s="34" t="s">
        <v>32</v>
      </c>
      <c r="C44" s="35" t="s">
        <v>81</v>
      </c>
      <c r="D44" s="36">
        <v>27676000</v>
      </c>
      <c r="E44" s="36">
        <v>5483431.9000000004</v>
      </c>
      <c r="F44" s="37">
        <f t="shared" si="0"/>
        <v>22192568.100000001</v>
      </c>
    </row>
    <row r="45" spans="1:6" ht="78.75">
      <c r="A45" s="33" t="s">
        <v>80</v>
      </c>
      <c r="B45" s="34" t="s">
        <v>32</v>
      </c>
      <c r="C45" s="35" t="s">
        <v>82</v>
      </c>
      <c r="D45" s="36" t="s">
        <v>47</v>
      </c>
      <c r="E45" s="36">
        <v>5483431.9000000004</v>
      </c>
      <c r="F45" s="37" t="str">
        <f t="shared" si="0"/>
        <v>-</v>
      </c>
    </row>
    <row r="46" spans="1:6" ht="94.5">
      <c r="A46" s="33" t="s">
        <v>83</v>
      </c>
      <c r="B46" s="34" t="s">
        <v>32</v>
      </c>
      <c r="C46" s="35" t="s">
        <v>84</v>
      </c>
      <c r="D46" s="36" t="s">
        <v>47</v>
      </c>
      <c r="E46" s="36">
        <v>-2449.98</v>
      </c>
      <c r="F46" s="37" t="str">
        <f t="shared" si="0"/>
        <v>-</v>
      </c>
    </row>
    <row r="47" spans="1:6" ht="189">
      <c r="A47" s="38" t="s">
        <v>85</v>
      </c>
      <c r="B47" s="34" t="s">
        <v>32</v>
      </c>
      <c r="C47" s="35" t="s">
        <v>86</v>
      </c>
      <c r="D47" s="36" t="s">
        <v>47</v>
      </c>
      <c r="E47" s="36">
        <v>-2449.98</v>
      </c>
      <c r="F47" s="37" t="str">
        <f t="shared" si="0"/>
        <v>-</v>
      </c>
    </row>
    <row r="48" spans="1:6" ht="47.25">
      <c r="A48" s="33" t="s">
        <v>87</v>
      </c>
      <c r="B48" s="34" t="s">
        <v>32</v>
      </c>
      <c r="C48" s="35" t="s">
        <v>88</v>
      </c>
      <c r="D48" s="36">
        <v>9333200</v>
      </c>
      <c r="E48" s="36">
        <v>2126119.7000000002</v>
      </c>
      <c r="F48" s="37">
        <f t="shared" si="0"/>
        <v>7207080.2999999998</v>
      </c>
    </row>
    <row r="49" spans="1:6" ht="47.25">
      <c r="A49" s="33" t="s">
        <v>89</v>
      </c>
      <c r="B49" s="34" t="s">
        <v>32</v>
      </c>
      <c r="C49" s="35" t="s">
        <v>90</v>
      </c>
      <c r="D49" s="36">
        <v>9333200</v>
      </c>
      <c r="E49" s="36">
        <v>2126119.7000000002</v>
      </c>
      <c r="F49" s="37">
        <f t="shared" si="0"/>
        <v>7207080.2999999998</v>
      </c>
    </row>
    <row r="50" spans="1:6" ht="94.5">
      <c r="A50" s="33" t="s">
        <v>91</v>
      </c>
      <c r="B50" s="34" t="s">
        <v>32</v>
      </c>
      <c r="C50" s="35" t="s">
        <v>92</v>
      </c>
      <c r="D50" s="36">
        <v>4834300</v>
      </c>
      <c r="E50" s="36">
        <v>1055874.78</v>
      </c>
      <c r="F50" s="37">
        <f t="shared" si="0"/>
        <v>3778425.2199999997</v>
      </c>
    </row>
    <row r="51" spans="1:6" ht="204.75">
      <c r="A51" s="38" t="s">
        <v>93</v>
      </c>
      <c r="B51" s="34" t="s">
        <v>32</v>
      </c>
      <c r="C51" s="35" t="s">
        <v>94</v>
      </c>
      <c r="D51" s="36">
        <v>4834300</v>
      </c>
      <c r="E51" s="36">
        <v>1055874.78</v>
      </c>
      <c r="F51" s="37">
        <f t="shared" si="0"/>
        <v>3778425.2199999997</v>
      </c>
    </row>
    <row r="52" spans="1:6" ht="159.75" customHeight="1">
      <c r="A52" s="38" t="s">
        <v>95</v>
      </c>
      <c r="B52" s="34" t="s">
        <v>32</v>
      </c>
      <c r="C52" s="35" t="s">
        <v>96</v>
      </c>
      <c r="D52" s="36">
        <v>22900</v>
      </c>
      <c r="E52" s="36">
        <v>4781.7</v>
      </c>
      <c r="F52" s="37">
        <f t="shared" si="0"/>
        <v>18118.3</v>
      </c>
    </row>
    <row r="53" spans="1:6" ht="157.5">
      <c r="A53" s="38" t="s">
        <v>97</v>
      </c>
      <c r="B53" s="34" t="s">
        <v>32</v>
      </c>
      <c r="C53" s="35" t="s">
        <v>98</v>
      </c>
      <c r="D53" s="36">
        <v>22900</v>
      </c>
      <c r="E53" s="36">
        <v>4781.7</v>
      </c>
      <c r="F53" s="37">
        <f t="shared" si="0"/>
        <v>18118.3</v>
      </c>
    </row>
    <row r="54" spans="1:6" ht="136.5" customHeight="1">
      <c r="A54" s="33" t="s">
        <v>99</v>
      </c>
      <c r="B54" s="34" t="s">
        <v>32</v>
      </c>
      <c r="C54" s="35" t="s">
        <v>100</v>
      </c>
      <c r="D54" s="36">
        <v>4833100</v>
      </c>
      <c r="E54" s="36">
        <v>1169723.49</v>
      </c>
      <c r="F54" s="37">
        <f t="shared" si="0"/>
        <v>3663376.51</v>
      </c>
    </row>
    <row r="55" spans="1:6" ht="189" customHeight="1">
      <c r="A55" s="38" t="s">
        <v>101</v>
      </c>
      <c r="B55" s="34" t="s">
        <v>32</v>
      </c>
      <c r="C55" s="35" t="s">
        <v>102</v>
      </c>
      <c r="D55" s="36">
        <v>4833100</v>
      </c>
      <c r="E55" s="36">
        <v>1169723.49</v>
      </c>
      <c r="F55" s="37">
        <f t="shared" si="0"/>
        <v>3663376.51</v>
      </c>
    </row>
    <row r="56" spans="1:6" ht="94.5">
      <c r="A56" s="33" t="s">
        <v>103</v>
      </c>
      <c r="B56" s="34" t="s">
        <v>32</v>
      </c>
      <c r="C56" s="35" t="s">
        <v>104</v>
      </c>
      <c r="D56" s="36">
        <v>-357100</v>
      </c>
      <c r="E56" s="36">
        <v>-104260.27</v>
      </c>
      <c r="F56" s="37" t="str">
        <f t="shared" si="0"/>
        <v>-</v>
      </c>
    </row>
    <row r="57" spans="1:6" ht="207.75" customHeight="1">
      <c r="A57" s="38" t="s">
        <v>105</v>
      </c>
      <c r="B57" s="34" t="s">
        <v>32</v>
      </c>
      <c r="C57" s="35" t="s">
        <v>106</v>
      </c>
      <c r="D57" s="36">
        <v>-357100</v>
      </c>
      <c r="E57" s="36">
        <v>-104260.27</v>
      </c>
      <c r="F57" s="37" t="str">
        <f t="shared" si="0"/>
        <v>-</v>
      </c>
    </row>
    <row r="58" spans="1:6">
      <c r="A58" s="33" t="s">
        <v>107</v>
      </c>
      <c r="B58" s="34" t="s">
        <v>32</v>
      </c>
      <c r="C58" s="35" t="s">
        <v>108</v>
      </c>
      <c r="D58" s="36">
        <v>45308000</v>
      </c>
      <c r="E58" s="36">
        <v>6359359.4800000004</v>
      </c>
      <c r="F58" s="37">
        <f t="shared" si="0"/>
        <v>38948640.519999996</v>
      </c>
    </row>
    <row r="59" spans="1:6" ht="46.5" customHeight="1">
      <c r="A59" s="33" t="s">
        <v>109</v>
      </c>
      <c r="B59" s="34" t="s">
        <v>32</v>
      </c>
      <c r="C59" s="35" t="s">
        <v>110</v>
      </c>
      <c r="D59" s="36">
        <v>32584000</v>
      </c>
      <c r="E59" s="36">
        <v>1889361.15</v>
      </c>
      <c r="F59" s="37">
        <f t="shared" si="0"/>
        <v>30694638.850000001</v>
      </c>
    </row>
    <row r="60" spans="1:6" ht="47.25">
      <c r="A60" s="33" t="s">
        <v>111</v>
      </c>
      <c r="B60" s="34" t="s">
        <v>32</v>
      </c>
      <c r="C60" s="35" t="s">
        <v>112</v>
      </c>
      <c r="D60" s="36">
        <v>22695400</v>
      </c>
      <c r="E60" s="36">
        <v>1946161.87</v>
      </c>
      <c r="F60" s="37">
        <f t="shared" si="0"/>
        <v>20749238.129999999</v>
      </c>
    </row>
    <row r="61" spans="1:6" ht="47.25">
      <c r="A61" s="33" t="s">
        <v>111</v>
      </c>
      <c r="B61" s="34" t="s">
        <v>32</v>
      </c>
      <c r="C61" s="35" t="s">
        <v>113</v>
      </c>
      <c r="D61" s="36">
        <v>22695400</v>
      </c>
      <c r="E61" s="36">
        <v>1946161.87</v>
      </c>
      <c r="F61" s="37">
        <f t="shared" si="0"/>
        <v>20749238.129999999</v>
      </c>
    </row>
    <row r="62" spans="1:6" ht="94.5">
      <c r="A62" s="33" t="s">
        <v>114</v>
      </c>
      <c r="B62" s="34" t="s">
        <v>32</v>
      </c>
      <c r="C62" s="35" t="s">
        <v>115</v>
      </c>
      <c r="D62" s="36" t="s">
        <v>47</v>
      </c>
      <c r="E62" s="36">
        <v>1945736.06</v>
      </c>
      <c r="F62" s="37" t="str">
        <f t="shared" si="0"/>
        <v>-</v>
      </c>
    </row>
    <row r="63" spans="1:6" ht="107.25" customHeight="1">
      <c r="A63" s="33" t="s">
        <v>116</v>
      </c>
      <c r="B63" s="34" t="s">
        <v>32</v>
      </c>
      <c r="C63" s="35" t="s">
        <v>117</v>
      </c>
      <c r="D63" s="36" t="s">
        <v>47</v>
      </c>
      <c r="E63" s="36">
        <v>425.81</v>
      </c>
      <c r="F63" s="37" t="str">
        <f t="shared" si="0"/>
        <v>-</v>
      </c>
    </row>
    <row r="64" spans="1:6" ht="81.75" customHeight="1">
      <c r="A64" s="33" t="s">
        <v>118</v>
      </c>
      <c r="B64" s="34" t="s">
        <v>32</v>
      </c>
      <c r="C64" s="35" t="s">
        <v>119</v>
      </c>
      <c r="D64" s="36">
        <v>9888600</v>
      </c>
      <c r="E64" s="36">
        <v>-56800.72</v>
      </c>
      <c r="F64" s="37">
        <f t="shared" si="0"/>
        <v>9945400.7200000007</v>
      </c>
    </row>
    <row r="65" spans="1:6" ht="122.25" customHeight="1">
      <c r="A65" s="33" t="s">
        <v>120</v>
      </c>
      <c r="B65" s="34" t="s">
        <v>32</v>
      </c>
      <c r="C65" s="35" t="s">
        <v>121</v>
      </c>
      <c r="D65" s="36">
        <v>9888600</v>
      </c>
      <c r="E65" s="36">
        <v>-56800.72</v>
      </c>
      <c r="F65" s="37">
        <f t="shared" si="0"/>
        <v>9945400.7200000007</v>
      </c>
    </row>
    <row r="66" spans="1:6" ht="175.5" customHeight="1">
      <c r="A66" s="38" t="s">
        <v>122</v>
      </c>
      <c r="B66" s="34" t="s">
        <v>32</v>
      </c>
      <c r="C66" s="35" t="s">
        <v>123</v>
      </c>
      <c r="D66" s="36" t="s">
        <v>47</v>
      </c>
      <c r="E66" s="36">
        <v>-56800.72</v>
      </c>
      <c r="F66" s="37" t="str">
        <f t="shared" si="0"/>
        <v>-</v>
      </c>
    </row>
    <row r="67" spans="1:6">
      <c r="A67" s="33" t="s">
        <v>124</v>
      </c>
      <c r="B67" s="34" t="s">
        <v>32</v>
      </c>
      <c r="C67" s="35" t="s">
        <v>125</v>
      </c>
      <c r="D67" s="36">
        <v>10552000</v>
      </c>
      <c r="E67" s="36">
        <v>5646136</v>
      </c>
      <c r="F67" s="37">
        <f t="shared" si="0"/>
        <v>4905864</v>
      </c>
    </row>
    <row r="68" spans="1:6">
      <c r="A68" s="33" t="s">
        <v>124</v>
      </c>
      <c r="B68" s="34" t="s">
        <v>32</v>
      </c>
      <c r="C68" s="35" t="s">
        <v>126</v>
      </c>
      <c r="D68" s="36">
        <v>10552000</v>
      </c>
      <c r="E68" s="36">
        <v>5646136</v>
      </c>
      <c r="F68" s="37">
        <f t="shared" si="0"/>
        <v>4905864</v>
      </c>
    </row>
    <row r="69" spans="1:6" ht="84" customHeight="1">
      <c r="A69" s="33" t="s">
        <v>127</v>
      </c>
      <c r="B69" s="34" t="s">
        <v>32</v>
      </c>
      <c r="C69" s="35" t="s">
        <v>128</v>
      </c>
      <c r="D69" s="36" t="s">
        <v>47</v>
      </c>
      <c r="E69" s="36">
        <v>5646136</v>
      </c>
      <c r="F69" s="37" t="str">
        <f t="shared" si="0"/>
        <v>-</v>
      </c>
    </row>
    <row r="70" spans="1:6" ht="63">
      <c r="A70" s="33" t="s">
        <v>129</v>
      </c>
      <c r="B70" s="34" t="s">
        <v>32</v>
      </c>
      <c r="C70" s="35" t="s">
        <v>130</v>
      </c>
      <c r="D70" s="36">
        <v>2172000</v>
      </c>
      <c r="E70" s="36">
        <v>-1176137.67</v>
      </c>
      <c r="F70" s="37">
        <f t="shared" si="0"/>
        <v>3348137.67</v>
      </c>
    </row>
    <row r="71" spans="1:6" ht="63">
      <c r="A71" s="33" t="s">
        <v>129</v>
      </c>
      <c r="B71" s="34" t="s">
        <v>32</v>
      </c>
      <c r="C71" s="35" t="s">
        <v>131</v>
      </c>
      <c r="D71" s="36" t="s">
        <v>47</v>
      </c>
      <c r="E71" s="36">
        <v>-1176137.67</v>
      </c>
      <c r="F71" s="37" t="str">
        <f t="shared" si="0"/>
        <v>-</v>
      </c>
    </row>
    <row r="72" spans="1:6">
      <c r="A72" s="33" t="s">
        <v>132</v>
      </c>
      <c r="B72" s="34" t="s">
        <v>32</v>
      </c>
      <c r="C72" s="35" t="s">
        <v>133</v>
      </c>
      <c r="D72" s="36">
        <v>6359000</v>
      </c>
      <c r="E72" s="36">
        <v>747665.72</v>
      </c>
      <c r="F72" s="37">
        <f t="shared" si="0"/>
        <v>5611334.2800000003</v>
      </c>
    </row>
    <row r="73" spans="1:6" ht="63">
      <c r="A73" s="33" t="s">
        <v>134</v>
      </c>
      <c r="B73" s="34" t="s">
        <v>32</v>
      </c>
      <c r="C73" s="35" t="s">
        <v>135</v>
      </c>
      <c r="D73" s="36">
        <v>1646000</v>
      </c>
      <c r="E73" s="36">
        <v>139963.63</v>
      </c>
      <c r="F73" s="37">
        <f t="shared" si="0"/>
        <v>1506036.37</v>
      </c>
    </row>
    <row r="74" spans="1:6" ht="78.75">
      <c r="A74" s="33" t="s">
        <v>136</v>
      </c>
      <c r="B74" s="34" t="s">
        <v>32</v>
      </c>
      <c r="C74" s="35" t="s">
        <v>137</v>
      </c>
      <c r="D74" s="36" t="s">
        <v>47</v>
      </c>
      <c r="E74" s="36">
        <v>139963.63</v>
      </c>
      <c r="F74" s="37" t="str">
        <f t="shared" si="0"/>
        <v>-</v>
      </c>
    </row>
    <row r="75" spans="1:6">
      <c r="A75" s="33" t="s">
        <v>138</v>
      </c>
      <c r="B75" s="34" t="s">
        <v>32</v>
      </c>
      <c r="C75" s="35" t="s">
        <v>139</v>
      </c>
      <c r="D75" s="36">
        <v>4713000</v>
      </c>
      <c r="E75" s="36">
        <v>607702.09</v>
      </c>
      <c r="F75" s="37">
        <f t="shared" si="0"/>
        <v>4105297.91</v>
      </c>
    </row>
    <row r="76" spans="1:6" ht="24.75" customHeight="1">
      <c r="A76" s="33" t="s">
        <v>140</v>
      </c>
      <c r="B76" s="34" t="s">
        <v>32</v>
      </c>
      <c r="C76" s="35" t="s">
        <v>141</v>
      </c>
      <c r="D76" s="36">
        <v>1704000</v>
      </c>
      <c r="E76" s="36">
        <v>419226.7</v>
      </c>
      <c r="F76" s="37">
        <f t="shared" si="0"/>
        <v>1284773.3</v>
      </c>
    </row>
    <row r="77" spans="1:6" ht="66" customHeight="1">
      <c r="A77" s="33" t="s">
        <v>142</v>
      </c>
      <c r="B77" s="34" t="s">
        <v>32</v>
      </c>
      <c r="C77" s="35" t="s">
        <v>143</v>
      </c>
      <c r="D77" s="36">
        <v>1704000</v>
      </c>
      <c r="E77" s="36">
        <v>419226.7</v>
      </c>
      <c r="F77" s="37">
        <f t="shared" si="0"/>
        <v>1284773.3</v>
      </c>
    </row>
    <row r="78" spans="1:6" ht="85.5" customHeight="1">
      <c r="A78" s="33" t="s">
        <v>144</v>
      </c>
      <c r="B78" s="34" t="s">
        <v>32</v>
      </c>
      <c r="C78" s="35" t="s">
        <v>145</v>
      </c>
      <c r="D78" s="36" t="s">
        <v>47</v>
      </c>
      <c r="E78" s="36">
        <v>419226.7</v>
      </c>
      <c r="F78" s="37" t="str">
        <f t="shared" si="0"/>
        <v>-</v>
      </c>
    </row>
    <row r="79" spans="1:6">
      <c r="A79" s="33" t="s">
        <v>146</v>
      </c>
      <c r="B79" s="34" t="s">
        <v>32</v>
      </c>
      <c r="C79" s="35" t="s">
        <v>147</v>
      </c>
      <c r="D79" s="36">
        <v>3009000</v>
      </c>
      <c r="E79" s="36">
        <v>188475.39</v>
      </c>
      <c r="F79" s="37">
        <f t="shared" si="0"/>
        <v>2820524.61</v>
      </c>
    </row>
    <row r="80" spans="1:6" ht="72" customHeight="1">
      <c r="A80" s="33" t="s">
        <v>148</v>
      </c>
      <c r="B80" s="34" t="s">
        <v>32</v>
      </c>
      <c r="C80" s="35" t="s">
        <v>149</v>
      </c>
      <c r="D80" s="36">
        <v>3009000</v>
      </c>
      <c r="E80" s="36">
        <v>188475.39</v>
      </c>
      <c r="F80" s="37">
        <f t="shared" si="0"/>
        <v>2820524.61</v>
      </c>
    </row>
    <row r="81" spans="1:6" ht="63">
      <c r="A81" s="33" t="s">
        <v>148</v>
      </c>
      <c r="B81" s="34" t="s">
        <v>32</v>
      </c>
      <c r="C81" s="35" t="s">
        <v>150</v>
      </c>
      <c r="D81" s="36" t="s">
        <v>47</v>
      </c>
      <c r="E81" s="36">
        <v>188475.39</v>
      </c>
      <c r="F81" s="37" t="str">
        <f t="shared" si="0"/>
        <v>-</v>
      </c>
    </row>
    <row r="82" spans="1:6">
      <c r="A82" s="33" t="s">
        <v>151</v>
      </c>
      <c r="B82" s="34" t="s">
        <v>32</v>
      </c>
      <c r="C82" s="35" t="s">
        <v>152</v>
      </c>
      <c r="D82" s="36">
        <v>12621000</v>
      </c>
      <c r="E82" s="36">
        <v>2567722.91</v>
      </c>
      <c r="F82" s="37">
        <f t="shared" si="0"/>
        <v>10053277.09</v>
      </c>
    </row>
    <row r="83" spans="1:6" ht="51" customHeight="1">
      <c r="A83" s="33" t="s">
        <v>153</v>
      </c>
      <c r="B83" s="34" t="s">
        <v>32</v>
      </c>
      <c r="C83" s="35" t="s">
        <v>154</v>
      </c>
      <c r="D83" s="36">
        <v>12621000</v>
      </c>
      <c r="E83" s="36">
        <v>2566922.91</v>
      </c>
      <c r="F83" s="37">
        <f t="shared" si="0"/>
        <v>10054077.09</v>
      </c>
    </row>
    <row r="84" spans="1:6" ht="78.75">
      <c r="A84" s="33" t="s">
        <v>155</v>
      </c>
      <c r="B84" s="34" t="s">
        <v>32</v>
      </c>
      <c r="C84" s="35" t="s">
        <v>156</v>
      </c>
      <c r="D84" s="36">
        <v>12621000</v>
      </c>
      <c r="E84" s="36">
        <v>2566922.91</v>
      </c>
      <c r="F84" s="37">
        <f t="shared" si="0"/>
        <v>10054077.09</v>
      </c>
    </row>
    <row r="85" spans="1:6" ht="78.75">
      <c r="A85" s="33" t="s">
        <v>155</v>
      </c>
      <c r="B85" s="34" t="s">
        <v>32</v>
      </c>
      <c r="C85" s="35" t="s">
        <v>157</v>
      </c>
      <c r="D85" s="36" t="s">
        <v>47</v>
      </c>
      <c r="E85" s="36">
        <v>2489646.12</v>
      </c>
      <c r="F85" s="37" t="str">
        <f t="shared" ref="F85:F148" si="1">IF(OR(D85="-",IF(E85="-",0,E85)&gt;=IF(D85="-",0,D85)),"-",IF(D85="-",0,D85)-IF(E85="-",0,E85))</f>
        <v>-</v>
      </c>
    </row>
    <row r="86" spans="1:6" ht="126">
      <c r="A86" s="38" t="s">
        <v>158</v>
      </c>
      <c r="B86" s="34" t="s">
        <v>32</v>
      </c>
      <c r="C86" s="35" t="s">
        <v>159</v>
      </c>
      <c r="D86" s="36" t="s">
        <v>47</v>
      </c>
      <c r="E86" s="36">
        <v>77276.789999999994</v>
      </c>
      <c r="F86" s="37" t="str">
        <f t="shared" si="1"/>
        <v>-</v>
      </c>
    </row>
    <row r="87" spans="1:6" ht="63">
      <c r="A87" s="33" t="s">
        <v>160</v>
      </c>
      <c r="B87" s="34" t="s">
        <v>32</v>
      </c>
      <c r="C87" s="35" t="s">
        <v>161</v>
      </c>
      <c r="D87" s="36" t="s">
        <v>47</v>
      </c>
      <c r="E87" s="36">
        <v>800</v>
      </c>
      <c r="F87" s="37" t="str">
        <f t="shared" si="1"/>
        <v>-</v>
      </c>
    </row>
    <row r="88" spans="1:6" ht="134.25" customHeight="1">
      <c r="A88" s="33" t="s">
        <v>162</v>
      </c>
      <c r="B88" s="34" t="s">
        <v>32</v>
      </c>
      <c r="C88" s="35" t="s">
        <v>163</v>
      </c>
      <c r="D88" s="36" t="s">
        <v>47</v>
      </c>
      <c r="E88" s="36">
        <v>800</v>
      </c>
      <c r="F88" s="37" t="str">
        <f t="shared" si="1"/>
        <v>-</v>
      </c>
    </row>
    <row r="89" spans="1:6" ht="110.25">
      <c r="A89" s="33" t="s">
        <v>162</v>
      </c>
      <c r="B89" s="34" t="s">
        <v>32</v>
      </c>
      <c r="C89" s="35" t="s">
        <v>164</v>
      </c>
      <c r="D89" s="36" t="s">
        <v>47</v>
      </c>
      <c r="E89" s="36">
        <v>800</v>
      </c>
      <c r="F89" s="37" t="str">
        <f t="shared" si="1"/>
        <v>-</v>
      </c>
    </row>
    <row r="90" spans="1:6" ht="110.25">
      <c r="A90" s="33" t="s">
        <v>162</v>
      </c>
      <c r="B90" s="34" t="s">
        <v>32</v>
      </c>
      <c r="C90" s="35" t="s">
        <v>165</v>
      </c>
      <c r="D90" s="36" t="s">
        <v>47</v>
      </c>
      <c r="E90" s="36">
        <v>600</v>
      </c>
      <c r="F90" s="37" t="str">
        <f t="shared" si="1"/>
        <v>-</v>
      </c>
    </row>
    <row r="91" spans="1:6" ht="110.25">
      <c r="A91" s="33" t="s">
        <v>162</v>
      </c>
      <c r="B91" s="34" t="s">
        <v>32</v>
      </c>
      <c r="C91" s="35" t="s">
        <v>166</v>
      </c>
      <c r="D91" s="36" t="s">
        <v>47</v>
      </c>
      <c r="E91" s="36">
        <v>200</v>
      </c>
      <c r="F91" s="37" t="str">
        <f t="shared" si="1"/>
        <v>-</v>
      </c>
    </row>
    <row r="92" spans="1:6" ht="63">
      <c r="A92" s="33" t="s">
        <v>167</v>
      </c>
      <c r="B92" s="34" t="s">
        <v>32</v>
      </c>
      <c r="C92" s="35" t="s">
        <v>168</v>
      </c>
      <c r="D92" s="36">
        <v>9816100</v>
      </c>
      <c r="E92" s="36">
        <v>2829273</v>
      </c>
      <c r="F92" s="37">
        <f t="shared" si="1"/>
        <v>6986827</v>
      </c>
    </row>
    <row r="93" spans="1:6" ht="141.75">
      <c r="A93" s="38" t="s">
        <v>169</v>
      </c>
      <c r="B93" s="34" t="s">
        <v>32</v>
      </c>
      <c r="C93" s="35" t="s">
        <v>170</v>
      </c>
      <c r="D93" s="36">
        <v>9589100</v>
      </c>
      <c r="E93" s="36">
        <v>2794632</v>
      </c>
      <c r="F93" s="37">
        <f t="shared" si="1"/>
        <v>6794468</v>
      </c>
    </row>
    <row r="94" spans="1:6" ht="94.5">
      <c r="A94" s="33" t="s">
        <v>171</v>
      </c>
      <c r="B94" s="34" t="s">
        <v>32</v>
      </c>
      <c r="C94" s="35" t="s">
        <v>172</v>
      </c>
      <c r="D94" s="36">
        <v>2400000</v>
      </c>
      <c r="E94" s="36">
        <v>820789.92</v>
      </c>
      <c r="F94" s="37">
        <f t="shared" si="1"/>
        <v>1579210.08</v>
      </c>
    </row>
    <row r="95" spans="1:6" ht="165" customHeight="1">
      <c r="A95" s="38" t="s">
        <v>173</v>
      </c>
      <c r="B95" s="34" t="s">
        <v>32</v>
      </c>
      <c r="C95" s="35" t="s">
        <v>174</v>
      </c>
      <c r="D95" s="36">
        <v>2400000</v>
      </c>
      <c r="E95" s="36">
        <v>820789.92</v>
      </c>
      <c r="F95" s="37">
        <f t="shared" si="1"/>
        <v>1579210.08</v>
      </c>
    </row>
    <row r="96" spans="1:6" ht="157.5">
      <c r="A96" s="38" t="s">
        <v>175</v>
      </c>
      <c r="B96" s="34" t="s">
        <v>32</v>
      </c>
      <c r="C96" s="35" t="s">
        <v>176</v>
      </c>
      <c r="D96" s="36" t="s">
        <v>47</v>
      </c>
      <c r="E96" s="36">
        <v>816668.93</v>
      </c>
      <c r="F96" s="37" t="str">
        <f t="shared" si="1"/>
        <v>-</v>
      </c>
    </row>
    <row r="97" spans="1:6" ht="159" customHeight="1">
      <c r="A97" s="38" t="s">
        <v>177</v>
      </c>
      <c r="B97" s="34" t="s">
        <v>32</v>
      </c>
      <c r="C97" s="35" t="s">
        <v>178</v>
      </c>
      <c r="D97" s="36" t="s">
        <v>47</v>
      </c>
      <c r="E97" s="36">
        <v>4113.37</v>
      </c>
      <c r="F97" s="37" t="str">
        <f t="shared" si="1"/>
        <v>-</v>
      </c>
    </row>
    <row r="98" spans="1:6" ht="126">
      <c r="A98" s="38" t="s">
        <v>179</v>
      </c>
      <c r="B98" s="34" t="s">
        <v>32</v>
      </c>
      <c r="C98" s="35" t="s">
        <v>180</v>
      </c>
      <c r="D98" s="36">
        <v>650000</v>
      </c>
      <c r="E98" s="36">
        <v>393875.71</v>
      </c>
      <c r="F98" s="37">
        <f t="shared" si="1"/>
        <v>256124.28999999998</v>
      </c>
    </row>
    <row r="99" spans="1:6" ht="110.25">
      <c r="A99" s="33" t="s">
        <v>181</v>
      </c>
      <c r="B99" s="34" t="s">
        <v>32</v>
      </c>
      <c r="C99" s="35" t="s">
        <v>182</v>
      </c>
      <c r="D99" s="36">
        <v>650000</v>
      </c>
      <c r="E99" s="36">
        <v>393875.71</v>
      </c>
      <c r="F99" s="37">
        <f t="shared" si="1"/>
        <v>256124.28999999998</v>
      </c>
    </row>
    <row r="100" spans="1:6" ht="110.25">
      <c r="A100" s="38" t="s">
        <v>183</v>
      </c>
      <c r="B100" s="34" t="s">
        <v>32</v>
      </c>
      <c r="C100" s="35" t="s">
        <v>184</v>
      </c>
      <c r="D100" s="36">
        <v>89100</v>
      </c>
      <c r="E100" s="36" t="s">
        <v>47</v>
      </c>
      <c r="F100" s="37">
        <f t="shared" si="1"/>
        <v>89100</v>
      </c>
    </row>
    <row r="101" spans="1:6" ht="94.5">
      <c r="A101" s="33" t="s">
        <v>185</v>
      </c>
      <c r="B101" s="34" t="s">
        <v>32</v>
      </c>
      <c r="C101" s="35" t="s">
        <v>186</v>
      </c>
      <c r="D101" s="36">
        <v>89100</v>
      </c>
      <c r="E101" s="36" t="s">
        <v>47</v>
      </c>
      <c r="F101" s="37">
        <f t="shared" si="1"/>
        <v>89100</v>
      </c>
    </row>
    <row r="102" spans="1:6" ht="63">
      <c r="A102" s="33" t="s">
        <v>187</v>
      </c>
      <c r="B102" s="34" t="s">
        <v>32</v>
      </c>
      <c r="C102" s="35" t="s">
        <v>188</v>
      </c>
      <c r="D102" s="36">
        <v>6450000</v>
      </c>
      <c r="E102" s="36">
        <v>1579808.55</v>
      </c>
      <c r="F102" s="37">
        <f t="shared" si="1"/>
        <v>4870191.45</v>
      </c>
    </row>
    <row r="103" spans="1:6" ht="63">
      <c r="A103" s="33" t="s">
        <v>189</v>
      </c>
      <c r="B103" s="34" t="s">
        <v>32</v>
      </c>
      <c r="C103" s="35" t="s">
        <v>190</v>
      </c>
      <c r="D103" s="36">
        <v>6450000</v>
      </c>
      <c r="E103" s="36">
        <v>1579808.55</v>
      </c>
      <c r="F103" s="37">
        <f t="shared" si="1"/>
        <v>4870191.45</v>
      </c>
    </row>
    <row r="104" spans="1:6" ht="63">
      <c r="A104" s="33" t="s">
        <v>191</v>
      </c>
      <c r="B104" s="34" t="s">
        <v>32</v>
      </c>
      <c r="C104" s="35" t="s">
        <v>192</v>
      </c>
      <c r="D104" s="36" t="s">
        <v>47</v>
      </c>
      <c r="E104" s="36">
        <v>1579608.3</v>
      </c>
      <c r="F104" s="37" t="str">
        <f t="shared" si="1"/>
        <v>-</v>
      </c>
    </row>
    <row r="105" spans="1:6" ht="63">
      <c r="A105" s="33" t="s">
        <v>193</v>
      </c>
      <c r="B105" s="34" t="s">
        <v>32</v>
      </c>
      <c r="C105" s="35" t="s">
        <v>194</v>
      </c>
      <c r="D105" s="36" t="s">
        <v>47</v>
      </c>
      <c r="E105" s="36">
        <v>200.25</v>
      </c>
      <c r="F105" s="37" t="str">
        <f t="shared" si="1"/>
        <v>-</v>
      </c>
    </row>
    <row r="106" spans="1:6" ht="287.25" customHeight="1">
      <c r="A106" s="38" t="s">
        <v>195</v>
      </c>
      <c r="B106" s="34" t="s">
        <v>32</v>
      </c>
      <c r="C106" s="35" t="s">
        <v>196</v>
      </c>
      <c r="D106" s="36" t="s">
        <v>47</v>
      </c>
      <c r="E106" s="36">
        <v>157.82</v>
      </c>
      <c r="F106" s="37" t="str">
        <f t="shared" si="1"/>
        <v>-</v>
      </c>
    </row>
    <row r="107" spans="1:6" ht="84.75" customHeight="1">
      <c r="A107" s="33" t="s">
        <v>197</v>
      </c>
      <c r="B107" s="34" t="s">
        <v>32</v>
      </c>
      <c r="C107" s="35" t="s">
        <v>198</v>
      </c>
      <c r="D107" s="36">
        <v>147000</v>
      </c>
      <c r="E107" s="36">
        <v>3677.58</v>
      </c>
      <c r="F107" s="37">
        <f t="shared" si="1"/>
        <v>143322.42000000001</v>
      </c>
    </row>
    <row r="108" spans="1:6" ht="63">
      <c r="A108" s="33" t="s">
        <v>199</v>
      </c>
      <c r="B108" s="34" t="s">
        <v>32</v>
      </c>
      <c r="C108" s="35" t="s">
        <v>200</v>
      </c>
      <c r="D108" s="36">
        <v>147000</v>
      </c>
      <c r="E108" s="36">
        <v>3677.58</v>
      </c>
      <c r="F108" s="37">
        <f t="shared" si="1"/>
        <v>143322.42000000001</v>
      </c>
    </row>
    <row r="109" spans="1:6" ht="184.5" customHeight="1">
      <c r="A109" s="38" t="s">
        <v>201</v>
      </c>
      <c r="B109" s="34" t="s">
        <v>32</v>
      </c>
      <c r="C109" s="35" t="s">
        <v>202</v>
      </c>
      <c r="D109" s="36">
        <v>147000</v>
      </c>
      <c r="E109" s="36">
        <v>3677.58</v>
      </c>
      <c r="F109" s="37">
        <f t="shared" si="1"/>
        <v>143322.42000000001</v>
      </c>
    </row>
    <row r="110" spans="1:6" ht="140.25" customHeight="1">
      <c r="A110" s="38" t="s">
        <v>203</v>
      </c>
      <c r="B110" s="34" t="s">
        <v>32</v>
      </c>
      <c r="C110" s="35" t="s">
        <v>204</v>
      </c>
      <c r="D110" s="36">
        <v>80000</v>
      </c>
      <c r="E110" s="36">
        <v>30963.42</v>
      </c>
      <c r="F110" s="37">
        <f t="shared" si="1"/>
        <v>49036.58</v>
      </c>
    </row>
    <row r="111" spans="1:6" ht="159" customHeight="1">
      <c r="A111" s="38" t="s">
        <v>205</v>
      </c>
      <c r="B111" s="34" t="s">
        <v>32</v>
      </c>
      <c r="C111" s="35" t="s">
        <v>206</v>
      </c>
      <c r="D111" s="36">
        <v>80000</v>
      </c>
      <c r="E111" s="36">
        <v>30963.42</v>
      </c>
      <c r="F111" s="37">
        <f t="shared" si="1"/>
        <v>49036.58</v>
      </c>
    </row>
    <row r="112" spans="1:6" ht="153.75" customHeight="1">
      <c r="A112" s="33" t="s">
        <v>207</v>
      </c>
      <c r="B112" s="34" t="s">
        <v>32</v>
      </c>
      <c r="C112" s="35" t="s">
        <v>208</v>
      </c>
      <c r="D112" s="36">
        <v>80000</v>
      </c>
      <c r="E112" s="36">
        <v>30963.42</v>
      </c>
      <c r="F112" s="37">
        <f t="shared" si="1"/>
        <v>49036.58</v>
      </c>
    </row>
    <row r="113" spans="1:6" ht="160.5" customHeight="1">
      <c r="A113" s="33" t="s">
        <v>207</v>
      </c>
      <c r="B113" s="34" t="s">
        <v>32</v>
      </c>
      <c r="C113" s="35" t="s">
        <v>209</v>
      </c>
      <c r="D113" s="36" t="s">
        <v>47</v>
      </c>
      <c r="E113" s="36">
        <v>1150</v>
      </c>
      <c r="F113" s="37" t="str">
        <f t="shared" si="1"/>
        <v>-</v>
      </c>
    </row>
    <row r="114" spans="1:6" ht="150.75" customHeight="1">
      <c r="A114" s="33" t="s">
        <v>207</v>
      </c>
      <c r="B114" s="34" t="s">
        <v>32</v>
      </c>
      <c r="C114" s="35" t="s">
        <v>210</v>
      </c>
      <c r="D114" s="36" t="s">
        <v>47</v>
      </c>
      <c r="E114" s="36">
        <v>10482.42</v>
      </c>
      <c r="F114" s="37" t="str">
        <f t="shared" si="1"/>
        <v>-</v>
      </c>
    </row>
    <row r="115" spans="1:6" ht="165.75" customHeight="1">
      <c r="A115" s="33" t="s">
        <v>207</v>
      </c>
      <c r="B115" s="34" t="s">
        <v>32</v>
      </c>
      <c r="C115" s="35" t="s">
        <v>211</v>
      </c>
      <c r="D115" s="36" t="s">
        <v>47</v>
      </c>
      <c r="E115" s="36">
        <v>19331</v>
      </c>
      <c r="F115" s="37" t="str">
        <f t="shared" si="1"/>
        <v>-</v>
      </c>
    </row>
    <row r="116" spans="1:6" ht="110.25">
      <c r="A116" s="33" t="s">
        <v>207</v>
      </c>
      <c r="B116" s="34" t="s">
        <v>32</v>
      </c>
      <c r="C116" s="35" t="s">
        <v>212</v>
      </c>
      <c r="D116" s="36">
        <v>80000</v>
      </c>
      <c r="E116" s="36" t="s">
        <v>47</v>
      </c>
      <c r="F116" s="37">
        <f t="shared" si="1"/>
        <v>80000</v>
      </c>
    </row>
    <row r="117" spans="1:6" ht="47.25">
      <c r="A117" s="33" t="s">
        <v>213</v>
      </c>
      <c r="B117" s="34" t="s">
        <v>32</v>
      </c>
      <c r="C117" s="35" t="s">
        <v>214</v>
      </c>
      <c r="D117" s="36">
        <v>20448211</v>
      </c>
      <c r="E117" s="36">
        <v>2739341.45</v>
      </c>
      <c r="F117" s="37">
        <f t="shared" si="1"/>
        <v>17708869.550000001</v>
      </c>
    </row>
    <row r="118" spans="1:6">
      <c r="A118" s="33" t="s">
        <v>215</v>
      </c>
      <c r="B118" s="34" t="s">
        <v>32</v>
      </c>
      <c r="C118" s="35" t="s">
        <v>216</v>
      </c>
      <c r="D118" s="36">
        <v>12958611</v>
      </c>
      <c r="E118" s="36">
        <v>1749463.33</v>
      </c>
      <c r="F118" s="37">
        <f t="shared" si="1"/>
        <v>11209147.67</v>
      </c>
    </row>
    <row r="119" spans="1:6" ht="31.5">
      <c r="A119" s="33" t="s">
        <v>217</v>
      </c>
      <c r="B119" s="34" t="s">
        <v>32</v>
      </c>
      <c r="C119" s="35" t="s">
        <v>218</v>
      </c>
      <c r="D119" s="36">
        <v>12958611</v>
      </c>
      <c r="E119" s="36">
        <v>1749463.33</v>
      </c>
      <c r="F119" s="37">
        <f t="shared" si="1"/>
        <v>11209147.67</v>
      </c>
    </row>
    <row r="120" spans="1:6" ht="47.25">
      <c r="A120" s="33" t="s">
        <v>219</v>
      </c>
      <c r="B120" s="34" t="s">
        <v>32</v>
      </c>
      <c r="C120" s="35" t="s">
        <v>220</v>
      </c>
      <c r="D120" s="36">
        <v>12958611</v>
      </c>
      <c r="E120" s="36">
        <v>1749463.33</v>
      </c>
      <c r="F120" s="37">
        <f t="shared" si="1"/>
        <v>11209147.67</v>
      </c>
    </row>
    <row r="121" spans="1:6" ht="47.25">
      <c r="A121" s="33" t="s">
        <v>219</v>
      </c>
      <c r="B121" s="34" t="s">
        <v>32</v>
      </c>
      <c r="C121" s="35" t="s">
        <v>221</v>
      </c>
      <c r="D121" s="36" t="s">
        <v>47</v>
      </c>
      <c r="E121" s="36">
        <v>1503.71</v>
      </c>
      <c r="F121" s="37" t="str">
        <f t="shared" si="1"/>
        <v>-</v>
      </c>
    </row>
    <row r="122" spans="1:6" ht="47.25">
      <c r="A122" s="33" t="s">
        <v>219</v>
      </c>
      <c r="B122" s="34" t="s">
        <v>32</v>
      </c>
      <c r="C122" s="35" t="s">
        <v>222</v>
      </c>
      <c r="D122" s="36">
        <v>80000</v>
      </c>
      <c r="E122" s="36" t="s">
        <v>47</v>
      </c>
      <c r="F122" s="37">
        <f t="shared" si="1"/>
        <v>80000</v>
      </c>
    </row>
    <row r="123" spans="1:6" ht="47.25">
      <c r="A123" s="33" t="s">
        <v>219</v>
      </c>
      <c r="B123" s="34" t="s">
        <v>32</v>
      </c>
      <c r="C123" s="35" t="s">
        <v>223</v>
      </c>
      <c r="D123" s="36">
        <v>12878611</v>
      </c>
      <c r="E123" s="36">
        <v>1747959.62</v>
      </c>
      <c r="F123" s="37">
        <f t="shared" si="1"/>
        <v>11130651.379999999</v>
      </c>
    </row>
    <row r="124" spans="1:6" ht="31.5">
      <c r="A124" s="33" t="s">
        <v>224</v>
      </c>
      <c r="B124" s="34" t="s">
        <v>32</v>
      </c>
      <c r="C124" s="35" t="s">
        <v>225</v>
      </c>
      <c r="D124" s="36">
        <v>7489600</v>
      </c>
      <c r="E124" s="36">
        <v>989878.12</v>
      </c>
      <c r="F124" s="37">
        <f t="shared" si="1"/>
        <v>6499721.8799999999</v>
      </c>
    </row>
    <row r="125" spans="1:6" ht="47.25">
      <c r="A125" s="33" t="s">
        <v>226</v>
      </c>
      <c r="B125" s="34" t="s">
        <v>32</v>
      </c>
      <c r="C125" s="35" t="s">
        <v>227</v>
      </c>
      <c r="D125" s="36">
        <v>3479000</v>
      </c>
      <c r="E125" s="36">
        <v>958186.48</v>
      </c>
      <c r="F125" s="37">
        <f t="shared" si="1"/>
        <v>2520813.52</v>
      </c>
    </row>
    <row r="126" spans="1:6" ht="63">
      <c r="A126" s="33" t="s">
        <v>228</v>
      </c>
      <c r="B126" s="34" t="s">
        <v>32</v>
      </c>
      <c r="C126" s="35" t="s">
        <v>229</v>
      </c>
      <c r="D126" s="36">
        <v>3479000</v>
      </c>
      <c r="E126" s="36">
        <v>958186.48</v>
      </c>
      <c r="F126" s="37">
        <f t="shared" si="1"/>
        <v>2520813.52</v>
      </c>
    </row>
    <row r="127" spans="1:6" ht="63">
      <c r="A127" s="33" t="s">
        <v>228</v>
      </c>
      <c r="B127" s="34" t="s">
        <v>32</v>
      </c>
      <c r="C127" s="35" t="s">
        <v>230</v>
      </c>
      <c r="D127" s="36" t="s">
        <v>47</v>
      </c>
      <c r="E127" s="36">
        <v>74520.149999999994</v>
      </c>
      <c r="F127" s="37" t="str">
        <f t="shared" si="1"/>
        <v>-</v>
      </c>
    </row>
    <row r="128" spans="1:6" ht="63">
      <c r="A128" s="33" t="s">
        <v>228</v>
      </c>
      <c r="B128" s="34" t="s">
        <v>32</v>
      </c>
      <c r="C128" s="35" t="s">
        <v>231</v>
      </c>
      <c r="D128" s="36" t="s">
        <v>47</v>
      </c>
      <c r="E128" s="36">
        <v>14913.98</v>
      </c>
      <c r="F128" s="37" t="str">
        <f t="shared" si="1"/>
        <v>-</v>
      </c>
    </row>
    <row r="129" spans="1:6" ht="63">
      <c r="A129" s="33" t="s">
        <v>228</v>
      </c>
      <c r="B129" s="34" t="s">
        <v>32</v>
      </c>
      <c r="C129" s="35" t="s">
        <v>232</v>
      </c>
      <c r="D129" s="36" t="s">
        <v>47</v>
      </c>
      <c r="E129" s="36">
        <v>403650</v>
      </c>
      <c r="F129" s="37" t="str">
        <f t="shared" si="1"/>
        <v>-</v>
      </c>
    </row>
    <row r="130" spans="1:6" ht="63">
      <c r="A130" s="33" t="s">
        <v>228</v>
      </c>
      <c r="B130" s="34" t="s">
        <v>32</v>
      </c>
      <c r="C130" s="35" t="s">
        <v>233</v>
      </c>
      <c r="D130" s="36" t="s">
        <v>47</v>
      </c>
      <c r="E130" s="36">
        <v>6178.8</v>
      </c>
      <c r="F130" s="37" t="str">
        <f t="shared" si="1"/>
        <v>-</v>
      </c>
    </row>
    <row r="131" spans="1:6" ht="63">
      <c r="A131" s="33" t="s">
        <v>228</v>
      </c>
      <c r="B131" s="34" t="s">
        <v>32</v>
      </c>
      <c r="C131" s="35" t="s">
        <v>234</v>
      </c>
      <c r="D131" s="36" t="s">
        <v>47</v>
      </c>
      <c r="E131" s="36">
        <v>89606.96</v>
      </c>
      <c r="F131" s="37" t="str">
        <f t="shared" si="1"/>
        <v>-</v>
      </c>
    </row>
    <row r="132" spans="1:6" ht="63">
      <c r="A132" s="33" t="s">
        <v>228</v>
      </c>
      <c r="B132" s="34" t="s">
        <v>32</v>
      </c>
      <c r="C132" s="35" t="s">
        <v>235</v>
      </c>
      <c r="D132" s="36" t="s">
        <v>47</v>
      </c>
      <c r="E132" s="36">
        <v>229515.15</v>
      </c>
      <c r="F132" s="37" t="str">
        <f t="shared" si="1"/>
        <v>-</v>
      </c>
    </row>
    <row r="133" spans="1:6" ht="63">
      <c r="A133" s="33" t="s">
        <v>228</v>
      </c>
      <c r="B133" s="34" t="s">
        <v>32</v>
      </c>
      <c r="C133" s="35" t="s">
        <v>236</v>
      </c>
      <c r="D133" s="36" t="s">
        <v>47</v>
      </c>
      <c r="E133" s="36">
        <v>5668.98</v>
      </c>
      <c r="F133" s="37" t="str">
        <f t="shared" si="1"/>
        <v>-</v>
      </c>
    </row>
    <row r="134" spans="1:6" ht="63">
      <c r="A134" s="33" t="s">
        <v>228</v>
      </c>
      <c r="B134" s="34" t="s">
        <v>32</v>
      </c>
      <c r="C134" s="35" t="s">
        <v>237</v>
      </c>
      <c r="D134" s="36" t="s">
        <v>47</v>
      </c>
      <c r="E134" s="36">
        <v>60882.84</v>
      </c>
      <c r="F134" s="37" t="str">
        <f t="shared" si="1"/>
        <v>-</v>
      </c>
    </row>
    <row r="135" spans="1:6" ht="63">
      <c r="A135" s="33" t="s">
        <v>228</v>
      </c>
      <c r="B135" s="34" t="s">
        <v>32</v>
      </c>
      <c r="C135" s="35" t="s">
        <v>238</v>
      </c>
      <c r="D135" s="36">
        <v>3479000</v>
      </c>
      <c r="E135" s="36">
        <v>73249.62</v>
      </c>
      <c r="F135" s="37">
        <f t="shared" si="1"/>
        <v>3405750.38</v>
      </c>
    </row>
    <row r="136" spans="1:6" ht="31.5">
      <c r="A136" s="33" t="s">
        <v>239</v>
      </c>
      <c r="B136" s="34" t="s">
        <v>32</v>
      </c>
      <c r="C136" s="35" t="s">
        <v>240</v>
      </c>
      <c r="D136" s="36">
        <v>4010600</v>
      </c>
      <c r="E136" s="36">
        <v>31691.64</v>
      </c>
      <c r="F136" s="37">
        <f t="shared" si="1"/>
        <v>3978908.36</v>
      </c>
    </row>
    <row r="137" spans="1:6" ht="31.5">
      <c r="A137" s="33" t="s">
        <v>241</v>
      </c>
      <c r="B137" s="34" t="s">
        <v>32</v>
      </c>
      <c r="C137" s="35" t="s">
        <v>242</v>
      </c>
      <c r="D137" s="36">
        <v>4010600</v>
      </c>
      <c r="E137" s="36">
        <v>31691.64</v>
      </c>
      <c r="F137" s="37">
        <f t="shared" si="1"/>
        <v>3978908.36</v>
      </c>
    </row>
    <row r="138" spans="1:6" ht="31.5">
      <c r="A138" s="33" t="s">
        <v>243</v>
      </c>
      <c r="B138" s="34" t="s">
        <v>32</v>
      </c>
      <c r="C138" s="35" t="s">
        <v>244</v>
      </c>
      <c r="D138" s="36">
        <v>216780</v>
      </c>
      <c r="E138" s="36">
        <v>40322.42</v>
      </c>
      <c r="F138" s="37">
        <f t="shared" si="1"/>
        <v>176457.58000000002</v>
      </c>
    </row>
    <row r="139" spans="1:6" ht="126">
      <c r="A139" s="38" t="s">
        <v>245</v>
      </c>
      <c r="B139" s="34" t="s">
        <v>32</v>
      </c>
      <c r="C139" s="35" t="s">
        <v>246</v>
      </c>
      <c r="D139" s="36">
        <v>11780</v>
      </c>
      <c r="E139" s="36">
        <v>11780</v>
      </c>
      <c r="F139" s="37" t="str">
        <f t="shared" si="1"/>
        <v>-</v>
      </c>
    </row>
    <row r="140" spans="1:6" ht="141.75">
      <c r="A140" s="38" t="s">
        <v>247</v>
      </c>
      <c r="B140" s="34" t="s">
        <v>32</v>
      </c>
      <c r="C140" s="35" t="s">
        <v>248</v>
      </c>
      <c r="D140" s="36">
        <v>11780</v>
      </c>
      <c r="E140" s="36">
        <v>11780</v>
      </c>
      <c r="F140" s="37" t="str">
        <f t="shared" si="1"/>
        <v>-</v>
      </c>
    </row>
    <row r="141" spans="1:6" ht="47.25">
      <c r="A141" s="33" t="s">
        <v>249</v>
      </c>
      <c r="B141" s="34" t="s">
        <v>32</v>
      </c>
      <c r="C141" s="35" t="s">
        <v>250</v>
      </c>
      <c r="D141" s="36">
        <v>205000</v>
      </c>
      <c r="E141" s="36">
        <v>28037.98</v>
      </c>
      <c r="F141" s="37">
        <f t="shared" si="1"/>
        <v>176962.02</v>
      </c>
    </row>
    <row r="142" spans="1:6" ht="47.25">
      <c r="A142" s="33" t="s">
        <v>251</v>
      </c>
      <c r="B142" s="34" t="s">
        <v>32</v>
      </c>
      <c r="C142" s="35" t="s">
        <v>252</v>
      </c>
      <c r="D142" s="36">
        <v>200000</v>
      </c>
      <c r="E142" s="36">
        <v>28037.98</v>
      </c>
      <c r="F142" s="37">
        <f t="shared" si="1"/>
        <v>171962.02</v>
      </c>
    </row>
    <row r="143" spans="1:6" ht="63">
      <c r="A143" s="33" t="s">
        <v>253</v>
      </c>
      <c r="B143" s="34" t="s">
        <v>32</v>
      </c>
      <c r="C143" s="35" t="s">
        <v>254</v>
      </c>
      <c r="D143" s="36">
        <v>200000</v>
      </c>
      <c r="E143" s="36">
        <v>28037.98</v>
      </c>
      <c r="F143" s="37">
        <f t="shared" si="1"/>
        <v>171962.02</v>
      </c>
    </row>
    <row r="144" spans="1:6" ht="78.75">
      <c r="A144" s="33" t="s">
        <v>255</v>
      </c>
      <c r="B144" s="34" t="s">
        <v>32</v>
      </c>
      <c r="C144" s="35" t="s">
        <v>256</v>
      </c>
      <c r="D144" s="36">
        <v>5000</v>
      </c>
      <c r="E144" s="36" t="s">
        <v>47</v>
      </c>
      <c r="F144" s="37">
        <f t="shared" si="1"/>
        <v>5000</v>
      </c>
    </row>
    <row r="145" spans="1:6" ht="110.25">
      <c r="A145" s="33" t="s">
        <v>257</v>
      </c>
      <c r="B145" s="34" t="s">
        <v>32</v>
      </c>
      <c r="C145" s="35" t="s">
        <v>258</v>
      </c>
      <c r="D145" s="36">
        <v>5000</v>
      </c>
      <c r="E145" s="36" t="s">
        <v>47</v>
      </c>
      <c r="F145" s="37">
        <f t="shared" si="1"/>
        <v>5000</v>
      </c>
    </row>
    <row r="146" spans="1:6" ht="126">
      <c r="A146" s="33" t="s">
        <v>259</v>
      </c>
      <c r="B146" s="34" t="s">
        <v>32</v>
      </c>
      <c r="C146" s="35" t="s">
        <v>260</v>
      </c>
      <c r="D146" s="36" t="s">
        <v>47</v>
      </c>
      <c r="E146" s="36">
        <v>504.44</v>
      </c>
      <c r="F146" s="37" t="str">
        <f t="shared" si="1"/>
        <v>-</v>
      </c>
    </row>
    <row r="147" spans="1:6" ht="126">
      <c r="A147" s="33" t="s">
        <v>261</v>
      </c>
      <c r="B147" s="34" t="s">
        <v>32</v>
      </c>
      <c r="C147" s="35" t="s">
        <v>262</v>
      </c>
      <c r="D147" s="36" t="s">
        <v>47</v>
      </c>
      <c r="E147" s="36">
        <v>504.44</v>
      </c>
      <c r="F147" s="37" t="str">
        <f t="shared" si="1"/>
        <v>-</v>
      </c>
    </row>
    <row r="148" spans="1:6" ht="157.5">
      <c r="A148" s="38" t="s">
        <v>263</v>
      </c>
      <c r="B148" s="34" t="s">
        <v>32</v>
      </c>
      <c r="C148" s="35" t="s">
        <v>264</v>
      </c>
      <c r="D148" s="36" t="s">
        <v>47</v>
      </c>
      <c r="E148" s="36">
        <v>504.44</v>
      </c>
      <c r="F148" s="37" t="str">
        <f t="shared" si="1"/>
        <v>-</v>
      </c>
    </row>
    <row r="149" spans="1:6" ht="31.5">
      <c r="A149" s="33" t="s">
        <v>265</v>
      </c>
      <c r="B149" s="34" t="s">
        <v>32</v>
      </c>
      <c r="C149" s="35" t="s">
        <v>266</v>
      </c>
      <c r="D149" s="36">
        <v>7000000</v>
      </c>
      <c r="E149" s="36">
        <v>663694.99</v>
      </c>
      <c r="F149" s="37">
        <f t="shared" ref="F149:F212" si="2">IF(OR(D149="-",IF(E149="-",0,E149)&gt;=IF(D149="-",0,D149)),"-",IF(D149="-",0,D149)-IF(E149="-",0,E149))</f>
        <v>6336305.0099999998</v>
      </c>
    </row>
    <row r="150" spans="1:6" ht="94.5">
      <c r="A150" s="33" t="s">
        <v>267</v>
      </c>
      <c r="B150" s="34" t="s">
        <v>32</v>
      </c>
      <c r="C150" s="35" t="s">
        <v>268</v>
      </c>
      <c r="D150" s="36">
        <v>2000000</v>
      </c>
      <c r="E150" s="36">
        <v>82270.7</v>
      </c>
      <c r="F150" s="37">
        <f t="shared" si="2"/>
        <v>1917729.3</v>
      </c>
    </row>
    <row r="151" spans="1:6" ht="110.25">
      <c r="A151" s="38" t="s">
        <v>269</v>
      </c>
      <c r="B151" s="34" t="s">
        <v>32</v>
      </c>
      <c r="C151" s="35" t="s">
        <v>270</v>
      </c>
      <c r="D151" s="36">
        <v>1000000</v>
      </c>
      <c r="E151" s="36">
        <v>1000</v>
      </c>
      <c r="F151" s="37">
        <f t="shared" si="2"/>
        <v>999000</v>
      </c>
    </row>
    <row r="152" spans="1:6" ht="110.25">
      <c r="A152" s="38" t="s">
        <v>269</v>
      </c>
      <c r="B152" s="34" t="s">
        <v>32</v>
      </c>
      <c r="C152" s="35" t="s">
        <v>271</v>
      </c>
      <c r="D152" s="36" t="s">
        <v>47</v>
      </c>
      <c r="E152" s="36">
        <v>1000</v>
      </c>
      <c r="F152" s="37" t="str">
        <f t="shared" si="2"/>
        <v>-</v>
      </c>
    </row>
    <row r="153" spans="1:6" ht="110.25">
      <c r="A153" s="38" t="s">
        <v>269</v>
      </c>
      <c r="B153" s="34" t="s">
        <v>32</v>
      </c>
      <c r="C153" s="35" t="s">
        <v>272</v>
      </c>
      <c r="D153" s="36">
        <v>1000000</v>
      </c>
      <c r="E153" s="36" t="s">
        <v>47</v>
      </c>
      <c r="F153" s="37">
        <f t="shared" si="2"/>
        <v>1000000</v>
      </c>
    </row>
    <row r="154" spans="1:6" ht="141.75">
      <c r="A154" s="38" t="s">
        <v>273</v>
      </c>
      <c r="B154" s="34" t="s">
        <v>32</v>
      </c>
      <c r="C154" s="35" t="s">
        <v>274</v>
      </c>
      <c r="D154" s="36">
        <v>1000000</v>
      </c>
      <c r="E154" s="36">
        <v>32999.379999999997</v>
      </c>
      <c r="F154" s="37">
        <f t="shared" si="2"/>
        <v>967000.62</v>
      </c>
    </row>
    <row r="155" spans="1:6" ht="141.75">
      <c r="A155" s="38" t="s">
        <v>273</v>
      </c>
      <c r="B155" s="34" t="s">
        <v>32</v>
      </c>
      <c r="C155" s="35" t="s">
        <v>275</v>
      </c>
      <c r="D155" s="36" t="s">
        <v>47</v>
      </c>
      <c r="E155" s="36">
        <v>3999.38</v>
      </c>
      <c r="F155" s="37" t="str">
        <f t="shared" si="2"/>
        <v>-</v>
      </c>
    </row>
    <row r="156" spans="1:6" ht="141.75">
      <c r="A156" s="38" t="s">
        <v>273</v>
      </c>
      <c r="B156" s="34" t="s">
        <v>32</v>
      </c>
      <c r="C156" s="35" t="s">
        <v>276</v>
      </c>
      <c r="D156" s="36">
        <v>1000000</v>
      </c>
      <c r="E156" s="36">
        <v>29000</v>
      </c>
      <c r="F156" s="37">
        <f t="shared" si="2"/>
        <v>971000</v>
      </c>
    </row>
    <row r="157" spans="1:6" ht="110.25">
      <c r="A157" s="38" t="s">
        <v>277</v>
      </c>
      <c r="B157" s="34" t="s">
        <v>32</v>
      </c>
      <c r="C157" s="35" t="s">
        <v>278</v>
      </c>
      <c r="D157" s="36" t="s">
        <v>47</v>
      </c>
      <c r="E157" s="36">
        <v>300</v>
      </c>
      <c r="F157" s="37" t="str">
        <f t="shared" si="2"/>
        <v>-</v>
      </c>
    </row>
    <row r="158" spans="1:6" ht="126">
      <c r="A158" s="38" t="s">
        <v>279</v>
      </c>
      <c r="B158" s="34" t="s">
        <v>32</v>
      </c>
      <c r="C158" s="35" t="s">
        <v>280</v>
      </c>
      <c r="D158" s="36" t="s">
        <v>47</v>
      </c>
      <c r="E158" s="36">
        <v>1975.57</v>
      </c>
      <c r="F158" s="37" t="str">
        <f t="shared" si="2"/>
        <v>-</v>
      </c>
    </row>
    <row r="159" spans="1:6" ht="126">
      <c r="A159" s="38" t="s">
        <v>281</v>
      </c>
      <c r="B159" s="34" t="s">
        <v>32</v>
      </c>
      <c r="C159" s="35" t="s">
        <v>282</v>
      </c>
      <c r="D159" s="36" t="s">
        <v>47</v>
      </c>
      <c r="E159" s="36">
        <v>1000</v>
      </c>
      <c r="F159" s="37" t="str">
        <f t="shared" si="2"/>
        <v>-</v>
      </c>
    </row>
    <row r="160" spans="1:6" ht="204.75">
      <c r="A160" s="38" t="s">
        <v>283</v>
      </c>
      <c r="B160" s="34" t="s">
        <v>32</v>
      </c>
      <c r="C160" s="35" t="s">
        <v>284</v>
      </c>
      <c r="D160" s="36" t="s">
        <v>47</v>
      </c>
      <c r="E160" s="36">
        <v>1000</v>
      </c>
      <c r="F160" s="37" t="str">
        <f t="shared" si="2"/>
        <v>-</v>
      </c>
    </row>
    <row r="161" spans="1:6" ht="236.25">
      <c r="A161" s="38" t="s">
        <v>285</v>
      </c>
      <c r="B161" s="34" t="s">
        <v>32</v>
      </c>
      <c r="C161" s="35" t="s">
        <v>286</v>
      </c>
      <c r="D161" s="36" t="s">
        <v>47</v>
      </c>
      <c r="E161" s="36">
        <v>450</v>
      </c>
      <c r="F161" s="37" t="str">
        <f t="shared" si="2"/>
        <v>-</v>
      </c>
    </row>
    <row r="162" spans="1:6" ht="189">
      <c r="A162" s="38" t="s">
        <v>287</v>
      </c>
      <c r="B162" s="34" t="s">
        <v>32</v>
      </c>
      <c r="C162" s="35" t="s">
        <v>288</v>
      </c>
      <c r="D162" s="36" t="s">
        <v>47</v>
      </c>
      <c r="E162" s="36">
        <v>849.98</v>
      </c>
      <c r="F162" s="37" t="str">
        <f t="shared" si="2"/>
        <v>-</v>
      </c>
    </row>
    <row r="163" spans="1:6" ht="173.25">
      <c r="A163" s="38" t="s">
        <v>289</v>
      </c>
      <c r="B163" s="34" t="s">
        <v>32</v>
      </c>
      <c r="C163" s="35" t="s">
        <v>290</v>
      </c>
      <c r="D163" s="36" t="s">
        <v>47</v>
      </c>
      <c r="E163" s="36">
        <v>14691.01</v>
      </c>
      <c r="F163" s="37" t="str">
        <f t="shared" si="2"/>
        <v>-</v>
      </c>
    </row>
    <row r="164" spans="1:6" ht="173.25">
      <c r="A164" s="38" t="s">
        <v>289</v>
      </c>
      <c r="B164" s="34" t="s">
        <v>32</v>
      </c>
      <c r="C164" s="35" t="s">
        <v>291</v>
      </c>
      <c r="D164" s="36" t="s">
        <v>47</v>
      </c>
      <c r="E164" s="36">
        <v>5500</v>
      </c>
      <c r="F164" s="37" t="str">
        <f t="shared" si="2"/>
        <v>-</v>
      </c>
    </row>
    <row r="165" spans="1:6" ht="173.25">
      <c r="A165" s="38" t="s">
        <v>289</v>
      </c>
      <c r="B165" s="34" t="s">
        <v>32</v>
      </c>
      <c r="C165" s="35" t="s">
        <v>292</v>
      </c>
      <c r="D165" s="36" t="s">
        <v>47</v>
      </c>
      <c r="E165" s="36">
        <v>9191.01</v>
      </c>
      <c r="F165" s="37" t="str">
        <f t="shared" si="2"/>
        <v>-</v>
      </c>
    </row>
    <row r="166" spans="1:6" ht="204.75">
      <c r="A166" s="38" t="s">
        <v>293</v>
      </c>
      <c r="B166" s="34" t="s">
        <v>32</v>
      </c>
      <c r="C166" s="35" t="s">
        <v>294</v>
      </c>
      <c r="D166" s="36" t="s">
        <v>47</v>
      </c>
      <c r="E166" s="36">
        <v>28004.76</v>
      </c>
      <c r="F166" s="37" t="str">
        <f t="shared" si="2"/>
        <v>-</v>
      </c>
    </row>
    <row r="167" spans="1:6" ht="204.75">
      <c r="A167" s="38" t="s">
        <v>293</v>
      </c>
      <c r="B167" s="34" t="s">
        <v>32</v>
      </c>
      <c r="C167" s="35" t="s">
        <v>295</v>
      </c>
      <c r="D167" s="36" t="s">
        <v>47</v>
      </c>
      <c r="E167" s="36">
        <v>242.46</v>
      </c>
      <c r="F167" s="37" t="str">
        <f t="shared" si="2"/>
        <v>-</v>
      </c>
    </row>
    <row r="168" spans="1:6" ht="204.75">
      <c r="A168" s="38" t="s">
        <v>293</v>
      </c>
      <c r="B168" s="34" t="s">
        <v>32</v>
      </c>
      <c r="C168" s="35" t="s">
        <v>296</v>
      </c>
      <c r="D168" s="36" t="s">
        <v>47</v>
      </c>
      <c r="E168" s="36">
        <v>27762.3</v>
      </c>
      <c r="F168" s="37" t="str">
        <f t="shared" si="2"/>
        <v>-</v>
      </c>
    </row>
    <row r="169" spans="1:6" ht="141.75">
      <c r="A169" s="38" t="s">
        <v>297</v>
      </c>
      <c r="B169" s="34" t="s">
        <v>32</v>
      </c>
      <c r="C169" s="35" t="s">
        <v>298</v>
      </c>
      <c r="D169" s="36" t="s">
        <v>47</v>
      </c>
      <c r="E169" s="36">
        <v>10509.22</v>
      </c>
      <c r="F169" s="37" t="str">
        <f t="shared" si="2"/>
        <v>-</v>
      </c>
    </row>
    <row r="170" spans="1:6" ht="94.5">
      <c r="A170" s="33" t="s">
        <v>299</v>
      </c>
      <c r="B170" s="34" t="s">
        <v>32</v>
      </c>
      <c r="C170" s="35" t="s">
        <v>300</v>
      </c>
      <c r="D170" s="36" t="s">
        <v>47</v>
      </c>
      <c r="E170" s="36">
        <v>10509.22</v>
      </c>
      <c r="F170" s="37" t="str">
        <f t="shared" si="2"/>
        <v>-</v>
      </c>
    </row>
    <row r="171" spans="1:6" ht="94.5">
      <c r="A171" s="33" t="s">
        <v>299</v>
      </c>
      <c r="B171" s="34" t="s">
        <v>32</v>
      </c>
      <c r="C171" s="35" t="s">
        <v>301</v>
      </c>
      <c r="D171" s="36" t="s">
        <v>47</v>
      </c>
      <c r="E171" s="36">
        <v>10000</v>
      </c>
      <c r="F171" s="37" t="str">
        <f t="shared" si="2"/>
        <v>-</v>
      </c>
    </row>
    <row r="172" spans="1:6" ht="94.5">
      <c r="A172" s="33" t="s">
        <v>299</v>
      </c>
      <c r="B172" s="34" t="s">
        <v>32</v>
      </c>
      <c r="C172" s="35" t="s">
        <v>302</v>
      </c>
      <c r="D172" s="36" t="s">
        <v>47</v>
      </c>
      <c r="E172" s="36">
        <v>509.22</v>
      </c>
      <c r="F172" s="37" t="str">
        <f t="shared" si="2"/>
        <v>-</v>
      </c>
    </row>
    <row r="173" spans="1:6" ht="63">
      <c r="A173" s="33" t="s">
        <v>303</v>
      </c>
      <c r="B173" s="34" t="s">
        <v>32</v>
      </c>
      <c r="C173" s="35" t="s">
        <v>304</v>
      </c>
      <c r="D173" s="36" t="s">
        <v>47</v>
      </c>
      <c r="E173" s="36">
        <v>500</v>
      </c>
      <c r="F173" s="37" t="str">
        <f t="shared" si="2"/>
        <v>-</v>
      </c>
    </row>
    <row r="174" spans="1:6" ht="126">
      <c r="A174" s="33" t="s">
        <v>305</v>
      </c>
      <c r="B174" s="34" t="s">
        <v>32</v>
      </c>
      <c r="C174" s="35" t="s">
        <v>306</v>
      </c>
      <c r="D174" s="36" t="s">
        <v>47</v>
      </c>
      <c r="E174" s="36">
        <v>500</v>
      </c>
      <c r="F174" s="37" t="str">
        <f t="shared" si="2"/>
        <v>-</v>
      </c>
    </row>
    <row r="175" spans="1:6" ht="267.75">
      <c r="A175" s="38" t="s">
        <v>307</v>
      </c>
      <c r="B175" s="34" t="s">
        <v>32</v>
      </c>
      <c r="C175" s="35" t="s">
        <v>308</v>
      </c>
      <c r="D175" s="36" t="s">
        <v>47</v>
      </c>
      <c r="E175" s="36">
        <v>500</v>
      </c>
      <c r="F175" s="37" t="str">
        <f t="shared" si="2"/>
        <v>-</v>
      </c>
    </row>
    <row r="176" spans="1:6" ht="63">
      <c r="A176" s="33" t="s">
        <v>309</v>
      </c>
      <c r="B176" s="34" t="s">
        <v>32</v>
      </c>
      <c r="C176" s="35" t="s">
        <v>310</v>
      </c>
      <c r="D176" s="36">
        <v>5000000</v>
      </c>
      <c r="E176" s="36">
        <v>570415.06999999995</v>
      </c>
      <c r="F176" s="37">
        <f t="shared" si="2"/>
        <v>4429584.93</v>
      </c>
    </row>
    <row r="177" spans="1:6" ht="173.25">
      <c r="A177" s="38" t="s">
        <v>311</v>
      </c>
      <c r="B177" s="34" t="s">
        <v>32</v>
      </c>
      <c r="C177" s="35" t="s">
        <v>312</v>
      </c>
      <c r="D177" s="36">
        <v>5000000</v>
      </c>
      <c r="E177" s="36">
        <v>570415.06999999995</v>
      </c>
      <c r="F177" s="37">
        <f t="shared" si="2"/>
        <v>4429584.93</v>
      </c>
    </row>
    <row r="178" spans="1:6" ht="173.25">
      <c r="A178" s="38" t="s">
        <v>311</v>
      </c>
      <c r="B178" s="34" t="s">
        <v>32</v>
      </c>
      <c r="C178" s="35" t="s">
        <v>313</v>
      </c>
      <c r="D178" s="36">
        <v>5000000</v>
      </c>
      <c r="E178" s="36">
        <v>356680.11</v>
      </c>
      <c r="F178" s="37">
        <f t="shared" si="2"/>
        <v>4643319.8899999997</v>
      </c>
    </row>
    <row r="179" spans="1:6" ht="173.25">
      <c r="A179" s="38" t="s">
        <v>311</v>
      </c>
      <c r="B179" s="34" t="s">
        <v>32</v>
      </c>
      <c r="C179" s="35" t="s">
        <v>314</v>
      </c>
      <c r="D179" s="36" t="s">
        <v>47</v>
      </c>
      <c r="E179" s="36">
        <v>213734.96</v>
      </c>
      <c r="F179" s="37" t="str">
        <f t="shared" si="2"/>
        <v>-</v>
      </c>
    </row>
    <row r="180" spans="1:6" ht="31.5">
      <c r="A180" s="33" t="s">
        <v>315</v>
      </c>
      <c r="B180" s="34" t="s">
        <v>32</v>
      </c>
      <c r="C180" s="35" t="s">
        <v>316</v>
      </c>
      <c r="D180" s="36" t="s">
        <v>47</v>
      </c>
      <c r="E180" s="36">
        <v>39970.92</v>
      </c>
      <c r="F180" s="37" t="str">
        <f t="shared" si="2"/>
        <v>-</v>
      </c>
    </row>
    <row r="181" spans="1:6">
      <c r="A181" s="33" t="s">
        <v>317</v>
      </c>
      <c r="B181" s="34" t="s">
        <v>32</v>
      </c>
      <c r="C181" s="35" t="s">
        <v>318</v>
      </c>
      <c r="D181" s="36" t="s">
        <v>47</v>
      </c>
      <c r="E181" s="36">
        <v>39970.92</v>
      </c>
      <c r="F181" s="37" t="str">
        <f t="shared" si="2"/>
        <v>-</v>
      </c>
    </row>
    <row r="182" spans="1:6" ht="47.25">
      <c r="A182" s="33" t="s">
        <v>319</v>
      </c>
      <c r="B182" s="34" t="s">
        <v>32</v>
      </c>
      <c r="C182" s="35" t="s">
        <v>320</v>
      </c>
      <c r="D182" s="36" t="s">
        <v>47</v>
      </c>
      <c r="E182" s="36">
        <v>39970.92</v>
      </c>
      <c r="F182" s="37" t="str">
        <f t="shared" si="2"/>
        <v>-</v>
      </c>
    </row>
    <row r="183" spans="1:6" ht="47.25">
      <c r="A183" s="33" t="s">
        <v>319</v>
      </c>
      <c r="B183" s="34" t="s">
        <v>32</v>
      </c>
      <c r="C183" s="35" t="s">
        <v>321</v>
      </c>
      <c r="D183" s="36" t="s">
        <v>47</v>
      </c>
      <c r="E183" s="36">
        <v>9897.61</v>
      </c>
      <c r="F183" s="37" t="str">
        <f t="shared" si="2"/>
        <v>-</v>
      </c>
    </row>
    <row r="184" spans="1:6" ht="47.25">
      <c r="A184" s="33" t="s">
        <v>319</v>
      </c>
      <c r="B184" s="34" t="s">
        <v>32</v>
      </c>
      <c r="C184" s="35" t="s">
        <v>322</v>
      </c>
      <c r="D184" s="36" t="s">
        <v>47</v>
      </c>
      <c r="E184" s="36">
        <v>30073.31</v>
      </c>
      <c r="F184" s="37" t="str">
        <f t="shared" si="2"/>
        <v>-</v>
      </c>
    </row>
    <row r="185" spans="1:6" ht="31.5">
      <c r="A185" s="33" t="s">
        <v>323</v>
      </c>
      <c r="B185" s="34" t="s">
        <v>32</v>
      </c>
      <c r="C185" s="35" t="s">
        <v>324</v>
      </c>
      <c r="D185" s="36">
        <v>1681465529.8900001</v>
      </c>
      <c r="E185" s="36">
        <v>325699248.79000002</v>
      </c>
      <c r="F185" s="37">
        <f t="shared" si="2"/>
        <v>1355766281.1000001</v>
      </c>
    </row>
    <row r="186" spans="1:6" ht="78.75">
      <c r="A186" s="33" t="s">
        <v>325</v>
      </c>
      <c r="B186" s="34" t="s">
        <v>32</v>
      </c>
      <c r="C186" s="35" t="s">
        <v>326</v>
      </c>
      <c r="D186" s="36">
        <v>1687439742.8199999</v>
      </c>
      <c r="E186" s="36">
        <v>332490949.26999998</v>
      </c>
      <c r="F186" s="37">
        <f t="shared" si="2"/>
        <v>1354948793.55</v>
      </c>
    </row>
    <row r="187" spans="1:6" ht="31.5">
      <c r="A187" s="33" t="s">
        <v>327</v>
      </c>
      <c r="B187" s="34" t="s">
        <v>32</v>
      </c>
      <c r="C187" s="35" t="s">
        <v>328</v>
      </c>
      <c r="D187" s="36">
        <v>842392100</v>
      </c>
      <c r="E187" s="36">
        <v>195267300</v>
      </c>
      <c r="F187" s="37">
        <f t="shared" si="2"/>
        <v>647124800</v>
      </c>
    </row>
    <row r="188" spans="1:6" ht="31.5">
      <c r="A188" s="33" t="s">
        <v>329</v>
      </c>
      <c r="B188" s="34" t="s">
        <v>32</v>
      </c>
      <c r="C188" s="35" t="s">
        <v>330</v>
      </c>
      <c r="D188" s="36">
        <v>705411200</v>
      </c>
      <c r="E188" s="36">
        <v>170513400</v>
      </c>
      <c r="F188" s="37">
        <f t="shared" si="2"/>
        <v>534897800</v>
      </c>
    </row>
    <row r="189" spans="1:6" ht="78.75">
      <c r="A189" s="33" t="s">
        <v>331</v>
      </c>
      <c r="B189" s="34" t="s">
        <v>32</v>
      </c>
      <c r="C189" s="35" t="s">
        <v>332</v>
      </c>
      <c r="D189" s="36">
        <v>705411200</v>
      </c>
      <c r="E189" s="36">
        <v>170513400</v>
      </c>
      <c r="F189" s="37">
        <f t="shared" si="2"/>
        <v>534897800</v>
      </c>
    </row>
    <row r="190" spans="1:6" ht="47.25">
      <c r="A190" s="33" t="s">
        <v>333</v>
      </c>
      <c r="B190" s="34" t="s">
        <v>32</v>
      </c>
      <c r="C190" s="35" t="s">
        <v>334</v>
      </c>
      <c r="D190" s="36">
        <v>62719800</v>
      </c>
      <c r="E190" s="36" t="s">
        <v>47</v>
      </c>
      <c r="F190" s="37">
        <f t="shared" si="2"/>
        <v>62719800</v>
      </c>
    </row>
    <row r="191" spans="1:6" ht="63">
      <c r="A191" s="33" t="s">
        <v>335</v>
      </c>
      <c r="B191" s="34" t="s">
        <v>32</v>
      </c>
      <c r="C191" s="35" t="s">
        <v>336</v>
      </c>
      <c r="D191" s="36">
        <v>62719800</v>
      </c>
      <c r="E191" s="36" t="s">
        <v>47</v>
      </c>
      <c r="F191" s="37">
        <f t="shared" si="2"/>
        <v>62719800</v>
      </c>
    </row>
    <row r="192" spans="1:6">
      <c r="A192" s="33" t="s">
        <v>337</v>
      </c>
      <c r="B192" s="34" t="s">
        <v>32</v>
      </c>
      <c r="C192" s="35" t="s">
        <v>338</v>
      </c>
      <c r="D192" s="36">
        <v>74261100</v>
      </c>
      <c r="E192" s="36">
        <v>24753900</v>
      </c>
      <c r="F192" s="37">
        <f t="shared" si="2"/>
        <v>49507200</v>
      </c>
    </row>
    <row r="193" spans="1:6" ht="31.5">
      <c r="A193" s="33" t="s">
        <v>339</v>
      </c>
      <c r="B193" s="34" t="s">
        <v>32</v>
      </c>
      <c r="C193" s="35" t="s">
        <v>340</v>
      </c>
      <c r="D193" s="36">
        <v>74261100</v>
      </c>
      <c r="E193" s="36">
        <v>24753900</v>
      </c>
      <c r="F193" s="37">
        <f t="shared" si="2"/>
        <v>49507200</v>
      </c>
    </row>
    <row r="194" spans="1:6" ht="141.75">
      <c r="A194" s="33" t="s">
        <v>341</v>
      </c>
      <c r="B194" s="34" t="s">
        <v>32</v>
      </c>
      <c r="C194" s="35" t="s">
        <v>342</v>
      </c>
      <c r="D194" s="36">
        <v>74261100</v>
      </c>
      <c r="E194" s="36">
        <v>24753900</v>
      </c>
      <c r="F194" s="37">
        <f t="shared" si="2"/>
        <v>49507200</v>
      </c>
    </row>
    <row r="195" spans="1:6" ht="47.25">
      <c r="A195" s="33" t="s">
        <v>343</v>
      </c>
      <c r="B195" s="34" t="s">
        <v>32</v>
      </c>
      <c r="C195" s="35" t="s">
        <v>344</v>
      </c>
      <c r="D195" s="36">
        <v>78285402.640000001</v>
      </c>
      <c r="E195" s="36">
        <v>4813580.9800000004</v>
      </c>
      <c r="F195" s="37">
        <f t="shared" si="2"/>
        <v>73471821.659999996</v>
      </c>
    </row>
    <row r="196" spans="1:6" ht="94.5">
      <c r="A196" s="33" t="s">
        <v>345</v>
      </c>
      <c r="B196" s="34" t="s">
        <v>32</v>
      </c>
      <c r="C196" s="35" t="s">
        <v>346</v>
      </c>
      <c r="D196" s="36">
        <v>10622400</v>
      </c>
      <c r="E196" s="36">
        <v>2146480.98</v>
      </c>
      <c r="F196" s="37">
        <f t="shared" si="2"/>
        <v>8475919.0199999996</v>
      </c>
    </row>
    <row r="197" spans="1:6" ht="110.25">
      <c r="A197" s="33" t="s">
        <v>347</v>
      </c>
      <c r="B197" s="34" t="s">
        <v>32</v>
      </c>
      <c r="C197" s="35" t="s">
        <v>348</v>
      </c>
      <c r="D197" s="36">
        <v>10622400</v>
      </c>
      <c r="E197" s="36">
        <v>2146480.98</v>
      </c>
      <c r="F197" s="37">
        <f t="shared" si="2"/>
        <v>8475919.0199999996</v>
      </c>
    </row>
    <row r="198" spans="1:6" ht="47.25">
      <c r="A198" s="33" t="s">
        <v>349</v>
      </c>
      <c r="B198" s="34" t="s">
        <v>32</v>
      </c>
      <c r="C198" s="35" t="s">
        <v>350</v>
      </c>
      <c r="D198" s="36">
        <v>159600</v>
      </c>
      <c r="E198" s="36" t="s">
        <v>47</v>
      </c>
      <c r="F198" s="37">
        <f t="shared" si="2"/>
        <v>159600</v>
      </c>
    </row>
    <row r="199" spans="1:6" ht="78.75">
      <c r="A199" s="33" t="s">
        <v>351</v>
      </c>
      <c r="B199" s="34" t="s">
        <v>32</v>
      </c>
      <c r="C199" s="35" t="s">
        <v>352</v>
      </c>
      <c r="D199" s="36">
        <v>159600</v>
      </c>
      <c r="E199" s="36" t="s">
        <v>47</v>
      </c>
      <c r="F199" s="37">
        <f t="shared" si="2"/>
        <v>159600</v>
      </c>
    </row>
    <row r="200" spans="1:6" ht="31.5">
      <c r="A200" s="33" t="s">
        <v>353</v>
      </c>
      <c r="B200" s="34" t="s">
        <v>32</v>
      </c>
      <c r="C200" s="35" t="s">
        <v>354</v>
      </c>
      <c r="D200" s="36">
        <v>434600</v>
      </c>
      <c r="E200" s="36">
        <v>434600</v>
      </c>
      <c r="F200" s="37" t="str">
        <f t="shared" si="2"/>
        <v>-</v>
      </c>
    </row>
    <row r="201" spans="1:6" ht="47.25">
      <c r="A201" s="33" t="s">
        <v>355</v>
      </c>
      <c r="B201" s="34" t="s">
        <v>32</v>
      </c>
      <c r="C201" s="35" t="s">
        <v>356</v>
      </c>
      <c r="D201" s="36">
        <v>434600</v>
      </c>
      <c r="E201" s="36">
        <v>434600</v>
      </c>
      <c r="F201" s="37" t="str">
        <f t="shared" si="2"/>
        <v>-</v>
      </c>
    </row>
    <row r="202" spans="1:6">
      <c r="A202" s="33" t="s">
        <v>357</v>
      </c>
      <c r="B202" s="34" t="s">
        <v>32</v>
      </c>
      <c r="C202" s="35" t="s">
        <v>358</v>
      </c>
      <c r="D202" s="36">
        <v>67068802.640000001</v>
      </c>
      <c r="E202" s="36">
        <v>2232500</v>
      </c>
      <c r="F202" s="37">
        <f t="shared" si="2"/>
        <v>64836302.640000001</v>
      </c>
    </row>
    <row r="203" spans="1:6">
      <c r="A203" s="33" t="s">
        <v>357</v>
      </c>
      <c r="B203" s="34" t="s">
        <v>32</v>
      </c>
      <c r="C203" s="35" t="s">
        <v>359</v>
      </c>
      <c r="D203" s="36">
        <v>67068802.640000001</v>
      </c>
      <c r="E203" s="36">
        <v>2232500</v>
      </c>
      <c r="F203" s="37">
        <f t="shared" si="2"/>
        <v>64836302.640000001</v>
      </c>
    </row>
    <row r="204" spans="1:6" ht="126">
      <c r="A204" s="33" t="s">
        <v>360</v>
      </c>
      <c r="B204" s="34" t="s">
        <v>32</v>
      </c>
      <c r="C204" s="35" t="s">
        <v>361</v>
      </c>
      <c r="D204" s="36">
        <v>312233</v>
      </c>
      <c r="E204" s="36" t="s">
        <v>47</v>
      </c>
      <c r="F204" s="37">
        <f t="shared" si="2"/>
        <v>312233</v>
      </c>
    </row>
    <row r="205" spans="1:6" ht="78.75">
      <c r="A205" s="33" t="s">
        <v>362</v>
      </c>
      <c r="B205" s="34" t="s">
        <v>32</v>
      </c>
      <c r="C205" s="35" t="s">
        <v>363</v>
      </c>
      <c r="D205" s="36">
        <v>513500</v>
      </c>
      <c r="E205" s="36">
        <v>513500</v>
      </c>
      <c r="F205" s="37" t="str">
        <f t="shared" si="2"/>
        <v>-</v>
      </c>
    </row>
    <row r="206" spans="1:6" ht="78.75">
      <c r="A206" s="33" t="s">
        <v>364</v>
      </c>
      <c r="B206" s="34" t="s">
        <v>32</v>
      </c>
      <c r="C206" s="35" t="s">
        <v>365</v>
      </c>
      <c r="D206" s="36">
        <v>541700</v>
      </c>
      <c r="E206" s="36" t="s">
        <v>47</v>
      </c>
      <c r="F206" s="37">
        <f t="shared" si="2"/>
        <v>541700</v>
      </c>
    </row>
    <row r="207" spans="1:6" ht="94.5">
      <c r="A207" s="33" t="s">
        <v>366</v>
      </c>
      <c r="B207" s="34" t="s">
        <v>32</v>
      </c>
      <c r="C207" s="35" t="s">
        <v>367</v>
      </c>
      <c r="D207" s="36">
        <v>4371000</v>
      </c>
      <c r="E207" s="36" t="s">
        <v>47</v>
      </c>
      <c r="F207" s="37">
        <f t="shared" si="2"/>
        <v>4371000</v>
      </c>
    </row>
    <row r="208" spans="1:6" ht="78.75">
      <c r="A208" s="33" t="s">
        <v>368</v>
      </c>
      <c r="B208" s="34" t="s">
        <v>32</v>
      </c>
      <c r="C208" s="35" t="s">
        <v>369</v>
      </c>
      <c r="D208" s="36">
        <v>5034546</v>
      </c>
      <c r="E208" s="36" t="s">
        <v>47</v>
      </c>
      <c r="F208" s="37">
        <f t="shared" si="2"/>
        <v>5034546</v>
      </c>
    </row>
    <row r="209" spans="1:6" ht="126">
      <c r="A209" s="33" t="s">
        <v>370</v>
      </c>
      <c r="B209" s="34" t="s">
        <v>32</v>
      </c>
      <c r="C209" s="35" t="s">
        <v>371</v>
      </c>
      <c r="D209" s="36">
        <v>2090000</v>
      </c>
      <c r="E209" s="36" t="s">
        <v>47</v>
      </c>
      <c r="F209" s="37">
        <f t="shared" si="2"/>
        <v>2090000</v>
      </c>
    </row>
    <row r="210" spans="1:6" ht="157.5">
      <c r="A210" s="33" t="s">
        <v>372</v>
      </c>
      <c r="B210" s="34" t="s">
        <v>32</v>
      </c>
      <c r="C210" s="35" t="s">
        <v>373</v>
      </c>
      <c r="D210" s="36">
        <v>7732100</v>
      </c>
      <c r="E210" s="36">
        <v>1719000</v>
      </c>
      <c r="F210" s="37">
        <f t="shared" si="2"/>
        <v>6013100</v>
      </c>
    </row>
    <row r="211" spans="1:6" ht="94.5">
      <c r="A211" s="33" t="s">
        <v>374</v>
      </c>
      <c r="B211" s="34" t="s">
        <v>32</v>
      </c>
      <c r="C211" s="35" t="s">
        <v>375</v>
      </c>
      <c r="D211" s="36">
        <v>17518823.640000001</v>
      </c>
      <c r="E211" s="36" t="s">
        <v>47</v>
      </c>
      <c r="F211" s="37">
        <f t="shared" si="2"/>
        <v>17518823.640000001</v>
      </c>
    </row>
    <row r="212" spans="1:6" ht="110.25">
      <c r="A212" s="33" t="s">
        <v>376</v>
      </c>
      <c r="B212" s="34" t="s">
        <v>32</v>
      </c>
      <c r="C212" s="35" t="s">
        <v>377</v>
      </c>
      <c r="D212" s="36">
        <v>5146900</v>
      </c>
      <c r="E212" s="36" t="s">
        <v>47</v>
      </c>
      <c r="F212" s="37">
        <f t="shared" si="2"/>
        <v>5146900</v>
      </c>
    </row>
    <row r="213" spans="1:6" ht="110.25">
      <c r="A213" s="33" t="s">
        <v>378</v>
      </c>
      <c r="B213" s="34" t="s">
        <v>32</v>
      </c>
      <c r="C213" s="35" t="s">
        <v>379</v>
      </c>
      <c r="D213" s="36">
        <v>2406000</v>
      </c>
      <c r="E213" s="36" t="s">
        <v>47</v>
      </c>
      <c r="F213" s="37">
        <f t="shared" ref="F213:F276" si="3">IF(OR(D213="-",IF(E213="-",0,E213)&gt;=IF(D213="-",0,D213)),"-",IF(D213="-",0,D213)-IF(E213="-",0,E213))</f>
        <v>2406000</v>
      </c>
    </row>
    <row r="214" spans="1:6" ht="141.75">
      <c r="A214" s="33" t="s">
        <v>380</v>
      </c>
      <c r="B214" s="34" t="s">
        <v>32</v>
      </c>
      <c r="C214" s="35" t="s">
        <v>381</v>
      </c>
      <c r="D214" s="36">
        <v>3973000</v>
      </c>
      <c r="E214" s="36" t="s">
        <v>47</v>
      </c>
      <c r="F214" s="37">
        <f t="shared" si="3"/>
        <v>3973000</v>
      </c>
    </row>
    <row r="215" spans="1:6" ht="110.25">
      <c r="A215" s="33" t="s">
        <v>382</v>
      </c>
      <c r="B215" s="34" t="s">
        <v>32</v>
      </c>
      <c r="C215" s="35" t="s">
        <v>383</v>
      </c>
      <c r="D215" s="36">
        <v>17429000</v>
      </c>
      <c r="E215" s="36" t="s">
        <v>47</v>
      </c>
      <c r="F215" s="37">
        <f t="shared" si="3"/>
        <v>17429000</v>
      </c>
    </row>
    <row r="216" spans="1:6" ht="31.5">
      <c r="A216" s="33" t="s">
        <v>384</v>
      </c>
      <c r="B216" s="34" t="s">
        <v>32</v>
      </c>
      <c r="C216" s="35" t="s">
        <v>385</v>
      </c>
      <c r="D216" s="36">
        <v>607152400</v>
      </c>
      <c r="E216" s="36">
        <v>117347178.03</v>
      </c>
      <c r="F216" s="37">
        <f t="shared" si="3"/>
        <v>489805221.97000003</v>
      </c>
    </row>
    <row r="217" spans="1:6" ht="63">
      <c r="A217" s="33" t="s">
        <v>386</v>
      </c>
      <c r="B217" s="34" t="s">
        <v>32</v>
      </c>
      <c r="C217" s="35" t="s">
        <v>387</v>
      </c>
      <c r="D217" s="36">
        <v>601701700</v>
      </c>
      <c r="E217" s="36">
        <v>116319107.70999999</v>
      </c>
      <c r="F217" s="37">
        <f t="shared" si="3"/>
        <v>485382592.29000002</v>
      </c>
    </row>
    <row r="218" spans="1:6" ht="78.75">
      <c r="A218" s="33" t="s">
        <v>388</v>
      </c>
      <c r="B218" s="34" t="s">
        <v>32</v>
      </c>
      <c r="C218" s="35" t="s">
        <v>389</v>
      </c>
      <c r="D218" s="36">
        <v>601701700</v>
      </c>
      <c r="E218" s="36">
        <v>116319107.70999999</v>
      </c>
      <c r="F218" s="37">
        <f t="shared" si="3"/>
        <v>485382592.29000002</v>
      </c>
    </row>
    <row r="219" spans="1:6" ht="204.75">
      <c r="A219" s="38" t="s">
        <v>390</v>
      </c>
      <c r="B219" s="34" t="s">
        <v>32</v>
      </c>
      <c r="C219" s="35" t="s">
        <v>391</v>
      </c>
      <c r="D219" s="36">
        <v>1290200</v>
      </c>
      <c r="E219" s="36">
        <v>322500</v>
      </c>
      <c r="F219" s="37">
        <f t="shared" si="3"/>
        <v>967700</v>
      </c>
    </row>
    <row r="220" spans="1:6" ht="409.5">
      <c r="A220" s="38" t="s">
        <v>392</v>
      </c>
      <c r="B220" s="34" t="s">
        <v>32</v>
      </c>
      <c r="C220" s="35" t="s">
        <v>393</v>
      </c>
      <c r="D220" s="36">
        <v>44396800</v>
      </c>
      <c r="E220" s="36">
        <v>9300000</v>
      </c>
      <c r="F220" s="37">
        <f t="shared" si="3"/>
        <v>35096800</v>
      </c>
    </row>
    <row r="221" spans="1:6" ht="409.5">
      <c r="A221" s="38" t="s">
        <v>394</v>
      </c>
      <c r="B221" s="34" t="s">
        <v>32</v>
      </c>
      <c r="C221" s="35" t="s">
        <v>395</v>
      </c>
      <c r="D221" s="36">
        <v>93016600</v>
      </c>
      <c r="E221" s="36">
        <v>17751400</v>
      </c>
      <c r="F221" s="37">
        <f t="shared" si="3"/>
        <v>75265200</v>
      </c>
    </row>
    <row r="222" spans="1:6" ht="409.5">
      <c r="A222" s="38" t="s">
        <v>394</v>
      </c>
      <c r="B222" s="34" t="s">
        <v>32</v>
      </c>
      <c r="C222" s="35" t="s">
        <v>396</v>
      </c>
      <c r="D222" s="36">
        <v>77400</v>
      </c>
      <c r="E222" s="36">
        <v>19200</v>
      </c>
      <c r="F222" s="37">
        <f t="shared" si="3"/>
        <v>58200</v>
      </c>
    </row>
    <row r="223" spans="1:6" ht="157.5">
      <c r="A223" s="33" t="s">
        <v>397</v>
      </c>
      <c r="B223" s="34" t="s">
        <v>32</v>
      </c>
      <c r="C223" s="35" t="s">
        <v>398</v>
      </c>
      <c r="D223" s="36">
        <v>168300</v>
      </c>
      <c r="E223" s="36" t="s">
        <v>47</v>
      </c>
      <c r="F223" s="37">
        <f t="shared" si="3"/>
        <v>168300</v>
      </c>
    </row>
    <row r="224" spans="1:6" ht="141.75">
      <c r="A224" s="33" t="s">
        <v>399</v>
      </c>
      <c r="B224" s="34" t="s">
        <v>32</v>
      </c>
      <c r="C224" s="35" t="s">
        <v>400</v>
      </c>
      <c r="D224" s="36">
        <v>10392900</v>
      </c>
      <c r="E224" s="36">
        <v>3000000</v>
      </c>
      <c r="F224" s="37">
        <f t="shared" si="3"/>
        <v>7392900</v>
      </c>
    </row>
    <row r="225" spans="1:6" ht="157.5">
      <c r="A225" s="38" t="s">
        <v>401</v>
      </c>
      <c r="B225" s="34" t="s">
        <v>32</v>
      </c>
      <c r="C225" s="35" t="s">
        <v>402</v>
      </c>
      <c r="D225" s="36">
        <v>510100</v>
      </c>
      <c r="E225" s="36">
        <v>130198</v>
      </c>
      <c r="F225" s="37">
        <f t="shared" si="3"/>
        <v>379902</v>
      </c>
    </row>
    <row r="226" spans="1:6" ht="141.75">
      <c r="A226" s="38" t="s">
        <v>403</v>
      </c>
      <c r="B226" s="34" t="s">
        <v>32</v>
      </c>
      <c r="C226" s="35" t="s">
        <v>404</v>
      </c>
      <c r="D226" s="36">
        <v>625200</v>
      </c>
      <c r="E226" s="36">
        <v>156300</v>
      </c>
      <c r="F226" s="37">
        <f t="shared" si="3"/>
        <v>468900</v>
      </c>
    </row>
    <row r="227" spans="1:6" ht="141.75">
      <c r="A227" s="33" t="s">
        <v>405</v>
      </c>
      <c r="B227" s="34" t="s">
        <v>32</v>
      </c>
      <c r="C227" s="35" t="s">
        <v>406</v>
      </c>
      <c r="D227" s="36">
        <v>5572500</v>
      </c>
      <c r="E227" s="36">
        <v>1471000</v>
      </c>
      <c r="F227" s="37">
        <f t="shared" si="3"/>
        <v>4101500</v>
      </c>
    </row>
    <row r="228" spans="1:6" ht="126">
      <c r="A228" s="33" t="s">
        <v>407</v>
      </c>
      <c r="B228" s="34" t="s">
        <v>32</v>
      </c>
      <c r="C228" s="35" t="s">
        <v>408</v>
      </c>
      <c r="D228" s="36">
        <v>446400</v>
      </c>
      <c r="E228" s="36">
        <v>75000</v>
      </c>
      <c r="F228" s="37">
        <f t="shared" si="3"/>
        <v>371400</v>
      </c>
    </row>
    <row r="229" spans="1:6" ht="409.5">
      <c r="A229" s="38" t="s">
        <v>409</v>
      </c>
      <c r="B229" s="34" t="s">
        <v>32</v>
      </c>
      <c r="C229" s="35" t="s">
        <v>410</v>
      </c>
      <c r="D229" s="36">
        <v>342171700</v>
      </c>
      <c r="E229" s="36">
        <v>66160000</v>
      </c>
      <c r="F229" s="37">
        <f t="shared" si="3"/>
        <v>276011700</v>
      </c>
    </row>
    <row r="230" spans="1:6" ht="220.5">
      <c r="A230" s="38" t="s">
        <v>411</v>
      </c>
      <c r="B230" s="34" t="s">
        <v>32</v>
      </c>
      <c r="C230" s="35" t="s">
        <v>412</v>
      </c>
      <c r="D230" s="36">
        <v>8282800</v>
      </c>
      <c r="E230" s="36">
        <v>1900000</v>
      </c>
      <c r="F230" s="37">
        <f t="shared" si="3"/>
        <v>6382800</v>
      </c>
    </row>
    <row r="231" spans="1:6" ht="157.5">
      <c r="A231" s="38" t="s">
        <v>413</v>
      </c>
      <c r="B231" s="34" t="s">
        <v>32</v>
      </c>
      <c r="C231" s="35" t="s">
        <v>414</v>
      </c>
      <c r="D231" s="36">
        <v>4019700</v>
      </c>
      <c r="E231" s="36" t="s">
        <v>47</v>
      </c>
      <c r="F231" s="37">
        <f t="shared" si="3"/>
        <v>4019700</v>
      </c>
    </row>
    <row r="232" spans="1:6" ht="330.75">
      <c r="A232" s="38" t="s">
        <v>415</v>
      </c>
      <c r="B232" s="34" t="s">
        <v>32</v>
      </c>
      <c r="C232" s="35" t="s">
        <v>416</v>
      </c>
      <c r="D232" s="36">
        <v>17097500</v>
      </c>
      <c r="E232" s="36">
        <v>3108636.36</v>
      </c>
      <c r="F232" s="37">
        <f t="shared" si="3"/>
        <v>13988863.640000001</v>
      </c>
    </row>
    <row r="233" spans="1:6" ht="283.5">
      <c r="A233" s="38" t="s">
        <v>417</v>
      </c>
      <c r="B233" s="34" t="s">
        <v>32</v>
      </c>
      <c r="C233" s="35" t="s">
        <v>418</v>
      </c>
      <c r="D233" s="36">
        <v>6081300</v>
      </c>
      <c r="E233" s="36">
        <v>133623.35999999999</v>
      </c>
      <c r="F233" s="37">
        <f t="shared" si="3"/>
        <v>5947676.6399999997</v>
      </c>
    </row>
    <row r="234" spans="1:6" ht="346.5">
      <c r="A234" s="38" t="s">
        <v>419</v>
      </c>
      <c r="B234" s="34" t="s">
        <v>32</v>
      </c>
      <c r="C234" s="35" t="s">
        <v>420</v>
      </c>
      <c r="D234" s="36">
        <v>62007900</v>
      </c>
      <c r="E234" s="36">
        <v>12200000</v>
      </c>
      <c r="F234" s="37">
        <f t="shared" si="3"/>
        <v>49807900</v>
      </c>
    </row>
    <row r="235" spans="1:6" ht="126">
      <c r="A235" s="38" t="s">
        <v>421</v>
      </c>
      <c r="B235" s="34" t="s">
        <v>32</v>
      </c>
      <c r="C235" s="35" t="s">
        <v>422</v>
      </c>
      <c r="D235" s="36">
        <v>2501300</v>
      </c>
      <c r="E235" s="36">
        <v>567150</v>
      </c>
      <c r="F235" s="37">
        <f t="shared" si="3"/>
        <v>1934150</v>
      </c>
    </row>
    <row r="236" spans="1:6" ht="138" customHeight="1">
      <c r="A236" s="33" t="s">
        <v>423</v>
      </c>
      <c r="B236" s="34" t="s">
        <v>32</v>
      </c>
      <c r="C236" s="35" t="s">
        <v>424</v>
      </c>
      <c r="D236" s="36">
        <v>2946700</v>
      </c>
      <c r="E236" s="36" t="s">
        <v>47</v>
      </c>
      <c r="F236" s="37">
        <f t="shared" si="3"/>
        <v>2946700</v>
      </c>
    </row>
    <row r="237" spans="1:6" ht="220.5">
      <c r="A237" s="38" t="s">
        <v>425</v>
      </c>
      <c r="B237" s="34" t="s">
        <v>32</v>
      </c>
      <c r="C237" s="35" t="s">
        <v>426</v>
      </c>
      <c r="D237" s="36">
        <v>96400</v>
      </c>
      <c r="E237" s="36">
        <v>24099.99</v>
      </c>
      <c r="F237" s="37">
        <f t="shared" si="3"/>
        <v>72300.009999999995</v>
      </c>
    </row>
    <row r="238" spans="1:6" ht="94.5">
      <c r="A238" s="33" t="s">
        <v>427</v>
      </c>
      <c r="B238" s="34" t="s">
        <v>32</v>
      </c>
      <c r="C238" s="35" t="s">
        <v>428</v>
      </c>
      <c r="D238" s="36">
        <v>3639100</v>
      </c>
      <c r="E238" s="36">
        <v>730000</v>
      </c>
      <c r="F238" s="37">
        <f t="shared" si="3"/>
        <v>2909100</v>
      </c>
    </row>
    <row r="239" spans="1:6" ht="110.25">
      <c r="A239" s="33" t="s">
        <v>429</v>
      </c>
      <c r="B239" s="34" t="s">
        <v>32</v>
      </c>
      <c r="C239" s="35" t="s">
        <v>430</v>
      </c>
      <c r="D239" s="36">
        <v>3639100</v>
      </c>
      <c r="E239" s="36">
        <v>730000</v>
      </c>
      <c r="F239" s="37">
        <f t="shared" si="3"/>
        <v>2909100</v>
      </c>
    </row>
    <row r="240" spans="1:6" ht="63">
      <c r="A240" s="33" t="s">
        <v>431</v>
      </c>
      <c r="B240" s="34" t="s">
        <v>32</v>
      </c>
      <c r="C240" s="35" t="s">
        <v>432</v>
      </c>
      <c r="D240" s="36">
        <v>1668900</v>
      </c>
      <c r="E240" s="36">
        <v>217070.32</v>
      </c>
      <c r="F240" s="37">
        <f t="shared" si="3"/>
        <v>1451829.68</v>
      </c>
    </row>
    <row r="241" spans="1:6" ht="78.75">
      <c r="A241" s="33" t="s">
        <v>433</v>
      </c>
      <c r="B241" s="34" t="s">
        <v>32</v>
      </c>
      <c r="C241" s="35" t="s">
        <v>434</v>
      </c>
      <c r="D241" s="36">
        <v>1668900</v>
      </c>
      <c r="E241" s="36">
        <v>217070.32</v>
      </c>
      <c r="F241" s="37">
        <f t="shared" si="3"/>
        <v>1451829.68</v>
      </c>
    </row>
    <row r="242" spans="1:6" ht="78.75">
      <c r="A242" s="33" t="s">
        <v>435</v>
      </c>
      <c r="B242" s="34" t="s">
        <v>32</v>
      </c>
      <c r="C242" s="35" t="s">
        <v>436</v>
      </c>
      <c r="D242" s="36">
        <v>142700</v>
      </c>
      <c r="E242" s="36">
        <v>81000</v>
      </c>
      <c r="F242" s="37">
        <f t="shared" si="3"/>
        <v>61700</v>
      </c>
    </row>
    <row r="243" spans="1:6" ht="94.5">
      <c r="A243" s="33" t="s">
        <v>437</v>
      </c>
      <c r="B243" s="34" t="s">
        <v>32</v>
      </c>
      <c r="C243" s="35" t="s">
        <v>438</v>
      </c>
      <c r="D243" s="36">
        <v>142700</v>
      </c>
      <c r="E243" s="36">
        <v>81000</v>
      </c>
      <c r="F243" s="37">
        <f t="shared" si="3"/>
        <v>61700</v>
      </c>
    </row>
    <row r="244" spans="1:6">
      <c r="A244" s="33" t="s">
        <v>439</v>
      </c>
      <c r="B244" s="34" t="s">
        <v>32</v>
      </c>
      <c r="C244" s="35" t="s">
        <v>440</v>
      </c>
      <c r="D244" s="36">
        <v>159609840.18000001</v>
      </c>
      <c r="E244" s="36">
        <v>15062890.26</v>
      </c>
      <c r="F244" s="37">
        <f t="shared" si="3"/>
        <v>144546949.92000002</v>
      </c>
    </row>
    <row r="245" spans="1:6" ht="173.25">
      <c r="A245" s="38" t="s">
        <v>441</v>
      </c>
      <c r="B245" s="34" t="s">
        <v>32</v>
      </c>
      <c r="C245" s="35" t="s">
        <v>442</v>
      </c>
      <c r="D245" s="36">
        <v>937400</v>
      </c>
      <c r="E245" s="36">
        <v>143841.96</v>
      </c>
      <c r="F245" s="37">
        <f t="shared" si="3"/>
        <v>793558.04</v>
      </c>
    </row>
    <row r="246" spans="1:6" ht="283.5">
      <c r="A246" s="38" t="s">
        <v>443</v>
      </c>
      <c r="B246" s="34" t="s">
        <v>32</v>
      </c>
      <c r="C246" s="35" t="s">
        <v>444</v>
      </c>
      <c r="D246" s="36">
        <v>937400</v>
      </c>
      <c r="E246" s="36">
        <v>143841.96</v>
      </c>
      <c r="F246" s="37">
        <f t="shared" si="3"/>
        <v>793558.04</v>
      </c>
    </row>
    <row r="247" spans="1:6" ht="141.75">
      <c r="A247" s="33" t="s">
        <v>445</v>
      </c>
      <c r="B247" s="34" t="s">
        <v>32</v>
      </c>
      <c r="C247" s="35" t="s">
        <v>446</v>
      </c>
      <c r="D247" s="36">
        <v>3366000</v>
      </c>
      <c r="E247" s="36">
        <v>642440.6</v>
      </c>
      <c r="F247" s="37">
        <f t="shared" si="3"/>
        <v>2723559.4</v>
      </c>
    </row>
    <row r="248" spans="1:6" ht="141.75">
      <c r="A248" s="33" t="s">
        <v>445</v>
      </c>
      <c r="B248" s="34" t="s">
        <v>32</v>
      </c>
      <c r="C248" s="35" t="s">
        <v>447</v>
      </c>
      <c r="D248" s="36">
        <v>3366000</v>
      </c>
      <c r="E248" s="36">
        <v>642440.6</v>
      </c>
      <c r="F248" s="37">
        <f t="shared" si="3"/>
        <v>2723559.4</v>
      </c>
    </row>
    <row r="249" spans="1:6" ht="110.25">
      <c r="A249" s="33" t="s">
        <v>448</v>
      </c>
      <c r="B249" s="34" t="s">
        <v>32</v>
      </c>
      <c r="C249" s="35" t="s">
        <v>449</v>
      </c>
      <c r="D249" s="36">
        <v>44762800</v>
      </c>
      <c r="E249" s="36">
        <v>7411417.7000000002</v>
      </c>
      <c r="F249" s="37">
        <f t="shared" si="3"/>
        <v>37351382.299999997</v>
      </c>
    </row>
    <row r="250" spans="1:6" ht="173.25">
      <c r="A250" s="38" t="s">
        <v>450</v>
      </c>
      <c r="B250" s="34" t="s">
        <v>32</v>
      </c>
      <c r="C250" s="35" t="s">
        <v>451</v>
      </c>
      <c r="D250" s="36">
        <v>44762800</v>
      </c>
      <c r="E250" s="36">
        <v>7411417.7000000002</v>
      </c>
      <c r="F250" s="37">
        <f t="shared" si="3"/>
        <v>37351382.299999997</v>
      </c>
    </row>
    <row r="251" spans="1:6" ht="31.5">
      <c r="A251" s="33" t="s">
        <v>452</v>
      </c>
      <c r="B251" s="34" t="s">
        <v>32</v>
      </c>
      <c r="C251" s="35" t="s">
        <v>453</v>
      </c>
      <c r="D251" s="36">
        <v>223890</v>
      </c>
      <c r="E251" s="36">
        <v>223890</v>
      </c>
      <c r="F251" s="37" t="str">
        <f t="shared" si="3"/>
        <v>-</v>
      </c>
    </row>
    <row r="252" spans="1:6" ht="47.25">
      <c r="A252" s="33" t="s">
        <v>454</v>
      </c>
      <c r="B252" s="34" t="s">
        <v>32</v>
      </c>
      <c r="C252" s="35" t="s">
        <v>455</v>
      </c>
      <c r="D252" s="36">
        <v>223890</v>
      </c>
      <c r="E252" s="36">
        <v>223890</v>
      </c>
      <c r="F252" s="37" t="str">
        <f t="shared" si="3"/>
        <v>-</v>
      </c>
    </row>
    <row r="253" spans="1:6" ht="31.5">
      <c r="A253" s="33" t="s">
        <v>456</v>
      </c>
      <c r="B253" s="34" t="s">
        <v>32</v>
      </c>
      <c r="C253" s="35" t="s">
        <v>457</v>
      </c>
      <c r="D253" s="36">
        <v>110319750.18000001</v>
      </c>
      <c r="E253" s="36">
        <v>6641300</v>
      </c>
      <c r="F253" s="37">
        <f t="shared" si="3"/>
        <v>103678450.18000001</v>
      </c>
    </row>
    <row r="254" spans="1:6" ht="47.25">
      <c r="A254" s="33" t="s">
        <v>458</v>
      </c>
      <c r="B254" s="34" t="s">
        <v>32</v>
      </c>
      <c r="C254" s="35" t="s">
        <v>459</v>
      </c>
      <c r="D254" s="36">
        <v>110319750.18000001</v>
      </c>
      <c r="E254" s="36">
        <v>6641300</v>
      </c>
      <c r="F254" s="37">
        <f t="shared" si="3"/>
        <v>103678450.18000001</v>
      </c>
    </row>
    <row r="255" spans="1:6" ht="243" customHeight="1">
      <c r="A255" s="38" t="s">
        <v>460</v>
      </c>
      <c r="B255" s="34" t="s">
        <v>32</v>
      </c>
      <c r="C255" s="35" t="s">
        <v>461</v>
      </c>
      <c r="D255" s="36">
        <v>4373500</v>
      </c>
      <c r="E255" s="36">
        <v>950000</v>
      </c>
      <c r="F255" s="37">
        <f t="shared" si="3"/>
        <v>3423500</v>
      </c>
    </row>
    <row r="256" spans="1:6" ht="94.5">
      <c r="A256" s="33" t="s">
        <v>462</v>
      </c>
      <c r="B256" s="34" t="s">
        <v>32</v>
      </c>
      <c r="C256" s="35" t="s">
        <v>463</v>
      </c>
      <c r="D256" s="36">
        <v>644600</v>
      </c>
      <c r="E256" s="36" t="s">
        <v>47</v>
      </c>
      <c r="F256" s="37">
        <f t="shared" si="3"/>
        <v>644600</v>
      </c>
    </row>
    <row r="257" spans="1:6" ht="110.25">
      <c r="A257" s="33" t="s">
        <v>464</v>
      </c>
      <c r="B257" s="34" t="s">
        <v>32</v>
      </c>
      <c r="C257" s="35" t="s">
        <v>465</v>
      </c>
      <c r="D257" s="36">
        <v>856900.18</v>
      </c>
      <c r="E257" s="36" t="s">
        <v>47</v>
      </c>
      <c r="F257" s="37">
        <f t="shared" si="3"/>
        <v>856900.18</v>
      </c>
    </row>
    <row r="258" spans="1:6" ht="78.75">
      <c r="A258" s="33" t="s">
        <v>466</v>
      </c>
      <c r="B258" s="34" t="s">
        <v>32</v>
      </c>
      <c r="C258" s="35" t="s">
        <v>467</v>
      </c>
      <c r="D258" s="36">
        <v>3488800</v>
      </c>
      <c r="E258" s="36">
        <v>3488800</v>
      </c>
      <c r="F258" s="37" t="str">
        <f t="shared" si="3"/>
        <v>-</v>
      </c>
    </row>
    <row r="259" spans="1:6" ht="94.5">
      <c r="A259" s="33" t="s">
        <v>468</v>
      </c>
      <c r="B259" s="34" t="s">
        <v>32</v>
      </c>
      <c r="C259" s="35" t="s">
        <v>469</v>
      </c>
      <c r="D259" s="36">
        <v>1409500</v>
      </c>
      <c r="E259" s="36" t="s">
        <v>47</v>
      </c>
      <c r="F259" s="37">
        <f t="shared" si="3"/>
        <v>1409500</v>
      </c>
    </row>
    <row r="260" spans="1:6" ht="189">
      <c r="A260" s="38" t="s">
        <v>470</v>
      </c>
      <c r="B260" s="34" t="s">
        <v>32</v>
      </c>
      <c r="C260" s="35" t="s">
        <v>471</v>
      </c>
      <c r="D260" s="36">
        <v>41906</v>
      </c>
      <c r="E260" s="36" t="s">
        <v>47</v>
      </c>
      <c r="F260" s="37">
        <f t="shared" si="3"/>
        <v>41906</v>
      </c>
    </row>
    <row r="261" spans="1:6" ht="110.25">
      <c r="A261" s="33" t="s">
        <v>472</v>
      </c>
      <c r="B261" s="34" t="s">
        <v>32</v>
      </c>
      <c r="C261" s="35" t="s">
        <v>473</v>
      </c>
      <c r="D261" s="36">
        <v>17699244</v>
      </c>
      <c r="E261" s="36" t="s">
        <v>47</v>
      </c>
      <c r="F261" s="37">
        <f t="shared" si="3"/>
        <v>17699244</v>
      </c>
    </row>
    <row r="262" spans="1:6" ht="94.5">
      <c r="A262" s="33" t="s">
        <v>474</v>
      </c>
      <c r="B262" s="34" t="s">
        <v>32</v>
      </c>
      <c r="C262" s="35" t="s">
        <v>475</v>
      </c>
      <c r="D262" s="36">
        <v>58927700</v>
      </c>
      <c r="E262" s="36" t="s">
        <v>47</v>
      </c>
      <c r="F262" s="37">
        <f t="shared" si="3"/>
        <v>58927700</v>
      </c>
    </row>
    <row r="263" spans="1:6" ht="141.75">
      <c r="A263" s="33" t="s">
        <v>476</v>
      </c>
      <c r="B263" s="34" t="s">
        <v>32</v>
      </c>
      <c r="C263" s="35" t="s">
        <v>477</v>
      </c>
      <c r="D263" s="36">
        <v>15075100</v>
      </c>
      <c r="E263" s="36" t="s">
        <v>47</v>
      </c>
      <c r="F263" s="37">
        <f t="shared" si="3"/>
        <v>15075100</v>
      </c>
    </row>
    <row r="264" spans="1:6" ht="78.75">
      <c r="A264" s="33" t="s">
        <v>478</v>
      </c>
      <c r="B264" s="34" t="s">
        <v>32</v>
      </c>
      <c r="C264" s="35" t="s">
        <v>479</v>
      </c>
      <c r="D264" s="36">
        <v>2202500</v>
      </c>
      <c r="E264" s="36">
        <v>2202500</v>
      </c>
      <c r="F264" s="37" t="str">
        <f t="shared" si="3"/>
        <v>-</v>
      </c>
    </row>
    <row r="265" spans="1:6" ht="126">
      <c r="A265" s="33" t="s">
        <v>480</v>
      </c>
      <c r="B265" s="34" t="s">
        <v>32</v>
      </c>
      <c r="C265" s="35" t="s">
        <v>481</v>
      </c>
      <c r="D265" s="36">
        <v>3000000</v>
      </c>
      <c r="E265" s="36" t="s">
        <v>47</v>
      </c>
      <c r="F265" s="37">
        <f t="shared" si="3"/>
        <v>3000000</v>
      </c>
    </row>
    <row r="266" spans="1:6" ht="78.75">
      <c r="A266" s="33" t="s">
        <v>482</v>
      </c>
      <c r="B266" s="34" t="s">
        <v>32</v>
      </c>
      <c r="C266" s="35" t="s">
        <v>483</v>
      </c>
      <c r="D266" s="36">
        <v>2600000</v>
      </c>
      <c r="E266" s="36" t="s">
        <v>47</v>
      </c>
      <c r="F266" s="37">
        <f t="shared" si="3"/>
        <v>2600000</v>
      </c>
    </row>
    <row r="267" spans="1:6" ht="94.5">
      <c r="A267" s="33" t="s">
        <v>484</v>
      </c>
      <c r="B267" s="34" t="s">
        <v>32</v>
      </c>
      <c r="C267" s="35" t="s">
        <v>485</v>
      </c>
      <c r="D267" s="36">
        <v>786502.34</v>
      </c>
      <c r="E267" s="36">
        <v>786502.34</v>
      </c>
      <c r="F267" s="37" t="str">
        <f t="shared" si="3"/>
        <v>-</v>
      </c>
    </row>
    <row r="268" spans="1:6" ht="165.75" customHeight="1">
      <c r="A268" s="38" t="s">
        <v>486</v>
      </c>
      <c r="B268" s="34" t="s">
        <v>32</v>
      </c>
      <c r="C268" s="35" t="s">
        <v>487</v>
      </c>
      <c r="D268" s="36">
        <v>786502.34</v>
      </c>
      <c r="E268" s="36">
        <v>786502.34</v>
      </c>
      <c r="F268" s="37" t="str">
        <f t="shared" si="3"/>
        <v>-</v>
      </c>
    </row>
    <row r="269" spans="1:6" ht="141.75" customHeight="1">
      <c r="A269" s="38" t="s">
        <v>488</v>
      </c>
      <c r="B269" s="34" t="s">
        <v>32</v>
      </c>
      <c r="C269" s="35" t="s">
        <v>489</v>
      </c>
      <c r="D269" s="36">
        <v>786502.34</v>
      </c>
      <c r="E269" s="36">
        <v>786502.34</v>
      </c>
      <c r="F269" s="37" t="str">
        <f t="shared" si="3"/>
        <v>-</v>
      </c>
    </row>
    <row r="270" spans="1:6" ht="63" customHeight="1">
      <c r="A270" s="33" t="s">
        <v>490</v>
      </c>
      <c r="B270" s="34" t="s">
        <v>32</v>
      </c>
      <c r="C270" s="35" t="s">
        <v>491</v>
      </c>
      <c r="D270" s="36">
        <v>786502.34</v>
      </c>
      <c r="E270" s="36">
        <v>786502.34</v>
      </c>
      <c r="F270" s="37" t="str">
        <f t="shared" si="3"/>
        <v>-</v>
      </c>
    </row>
    <row r="271" spans="1:6" ht="94.5">
      <c r="A271" s="33" t="s">
        <v>492</v>
      </c>
      <c r="B271" s="34" t="s">
        <v>32</v>
      </c>
      <c r="C271" s="35" t="s">
        <v>493</v>
      </c>
      <c r="D271" s="36">
        <v>-6760715.2699999996</v>
      </c>
      <c r="E271" s="36">
        <v>-7578202.8200000003</v>
      </c>
      <c r="F271" s="37">
        <f t="shared" si="3"/>
        <v>817487.55000000075</v>
      </c>
    </row>
    <row r="272" spans="1:6" ht="78.75">
      <c r="A272" s="33" t="s">
        <v>494</v>
      </c>
      <c r="B272" s="34" t="s">
        <v>32</v>
      </c>
      <c r="C272" s="35" t="s">
        <v>495</v>
      </c>
      <c r="D272" s="36">
        <v>-6760715.2699999996</v>
      </c>
      <c r="E272" s="36">
        <v>-7578202.8200000003</v>
      </c>
      <c r="F272" s="37">
        <f t="shared" si="3"/>
        <v>817487.55000000075</v>
      </c>
    </row>
    <row r="273" spans="1:6" ht="110.25">
      <c r="A273" s="33" t="s">
        <v>496</v>
      </c>
      <c r="B273" s="34" t="s">
        <v>32</v>
      </c>
      <c r="C273" s="35" t="s">
        <v>497</v>
      </c>
      <c r="D273" s="36">
        <v>-483255.47</v>
      </c>
      <c r="E273" s="36">
        <v>-483255.47</v>
      </c>
      <c r="F273" s="37" t="str">
        <f t="shared" si="3"/>
        <v>-</v>
      </c>
    </row>
    <row r="274" spans="1:6" ht="110.25">
      <c r="A274" s="33" t="s">
        <v>498</v>
      </c>
      <c r="B274" s="34" t="s">
        <v>32</v>
      </c>
      <c r="C274" s="35" t="s">
        <v>499</v>
      </c>
      <c r="D274" s="36">
        <v>-1114.17</v>
      </c>
      <c r="E274" s="36">
        <v>-1114.17</v>
      </c>
      <c r="F274" s="37" t="str">
        <f t="shared" si="3"/>
        <v>-</v>
      </c>
    </row>
    <row r="275" spans="1:6" ht="141.75">
      <c r="A275" s="33" t="s">
        <v>500</v>
      </c>
      <c r="B275" s="34" t="s">
        <v>32</v>
      </c>
      <c r="C275" s="35" t="s">
        <v>501</v>
      </c>
      <c r="D275" s="36" t="s">
        <v>47</v>
      </c>
      <c r="E275" s="36">
        <v>-4882.8599999999997</v>
      </c>
      <c r="F275" s="37" t="str">
        <f t="shared" si="3"/>
        <v>-</v>
      </c>
    </row>
    <row r="276" spans="1:6" ht="173.25">
      <c r="A276" s="38" t="s">
        <v>502</v>
      </c>
      <c r="B276" s="34" t="s">
        <v>32</v>
      </c>
      <c r="C276" s="35" t="s">
        <v>503</v>
      </c>
      <c r="D276" s="36">
        <v>-9689.6</v>
      </c>
      <c r="E276" s="36">
        <v>-9689.6</v>
      </c>
      <c r="F276" s="37" t="str">
        <f t="shared" si="3"/>
        <v>-</v>
      </c>
    </row>
    <row r="277" spans="1:6" ht="79.5" thickBot="1">
      <c r="A277" s="33" t="s">
        <v>504</v>
      </c>
      <c r="B277" s="34" t="s">
        <v>32</v>
      </c>
      <c r="C277" s="35" t="s">
        <v>505</v>
      </c>
      <c r="D277" s="36">
        <v>-6266656.0300000003</v>
      </c>
      <c r="E277" s="36">
        <v>-7079260.7199999997</v>
      </c>
      <c r="F277" s="37">
        <f t="shared" ref="F277" si="4">IF(OR(D277="-",IF(E277="-",0,E277)&gt;=IF(D277="-",0,D277)),"-",IF(D277="-",0,D277)-IF(E277="-",0,E277))</f>
        <v>812604.68999999948</v>
      </c>
    </row>
    <row r="278" spans="1:6">
      <c r="A278" s="39"/>
      <c r="B278" s="40"/>
      <c r="C278" s="40"/>
      <c r="D278" s="41"/>
      <c r="E278" s="41"/>
      <c r="F278" s="41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23 F21">
    <cfRule type="cellIs" priority="5" stopIfTrue="1" operator="equal">
      <formula>0</formula>
    </cfRule>
  </conditionalFormatting>
  <conditionalFormatting sqref="F30">
    <cfRule type="cellIs" priority="4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2" stopIfTrue="1" operator="equal">
      <formula>0</formula>
    </cfRule>
  </conditionalFormatting>
  <conditionalFormatting sqref="F40">
    <cfRule type="cellIs" priority="1" stopIfTrue="1" operator="equal">
      <formula>0</formula>
    </cfRule>
  </conditionalFormatting>
  <pageMargins left="1.1811023622047245" right="0.70866141732283472" top="1.1811023622047245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cp:lastModifiedBy>Жанна Витальевна</cp:lastModifiedBy>
  <dcterms:created xsi:type="dcterms:W3CDTF">2026-04-09T09:33:45Z</dcterms:created>
  <dcterms:modified xsi:type="dcterms:W3CDTF">2026-04-14T03:06:20Z</dcterms:modified>
</cp:coreProperties>
</file>